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626" documentId="13_ncr:1_{1656F1D7-5193-4526-9A38-6EA01CC8F179}" xr6:coauthVersionLast="47" xr6:coauthVersionMax="47" xr10:uidLastSave="{0014CC11-7AD6-493E-9D37-7D077954B5F2}"/>
  <bookViews>
    <workbookView xWindow="-28920" yWindow="1560" windowWidth="29040" windowHeight="15720" xr2:uid="{29875A85-B9D0-473D-A518-87DF461C4B94}"/>
  </bookViews>
  <sheets>
    <sheet name="Índice" sheetId="47" r:id="rId1"/>
    <sheet name="Figura 1" sheetId="48" r:id="rId2"/>
    <sheet name="Figura 2" sheetId="49" r:id="rId3"/>
    <sheet name="Figura 3" sheetId="50" r:id="rId4"/>
    <sheet name="Figura 5" sheetId="51" r:id="rId5"/>
    <sheet name="Figura 6" sheetId="52" r:id="rId6"/>
    <sheet name="Figura 9" sheetId="53" r:id="rId7"/>
    <sheet name="Figura 10" sheetId="54" r:id="rId8"/>
    <sheet name="Figura 12" sheetId="55" r:id="rId9"/>
    <sheet name="Figura 17" sheetId="56" r:id="rId10"/>
    <sheet name="Figura 18" sheetId="57" r:id="rId11"/>
    <sheet name="Figura 19" sheetId="58" r:id="rId12"/>
    <sheet name="Figura 20" sheetId="59" r:id="rId13"/>
    <sheet name="Figura 21" sheetId="60" r:id="rId14"/>
    <sheet name="Figura 22" sheetId="61" r:id="rId15"/>
    <sheet name="Figura 23" sheetId="62" r:id="rId16"/>
    <sheet name="Figura 24" sheetId="63" r:id="rId17"/>
    <sheet name="Figura 25" sheetId="64" r:id="rId18"/>
    <sheet name="Figura 26" sheetId="65" r:id="rId19"/>
    <sheet name="Figura 27" sheetId="66" r:id="rId20"/>
    <sheet name="Figura 28" sheetId="67" r:id="rId21"/>
    <sheet name="Figura 30" sheetId="68" r:id="rId22"/>
    <sheet name="Figura 31" sheetId="69" r:id="rId23"/>
    <sheet name="Figura 32" sheetId="70" r:id="rId24"/>
    <sheet name="Figura 33" sheetId="71" r:id="rId25"/>
    <sheet name="Figura 35" sheetId="72" r:id="rId26"/>
    <sheet name="Figura 36" sheetId="73" r:id="rId27"/>
    <sheet name="Figura 37" sheetId="74" r:id="rId28"/>
    <sheet name="Figura 38" sheetId="75" r:id="rId29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0">Índice!$A$5</definedName>
    <definedName name="Títul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" i="54" l="1"/>
  <c r="A3" i="54"/>
  <c r="B3" i="75"/>
  <c r="A3" i="75"/>
  <c r="B3" i="74"/>
  <c r="A3" i="74"/>
  <c r="B3" i="73"/>
  <c r="A3" i="73"/>
  <c r="B3" i="72"/>
  <c r="A3" i="72"/>
  <c r="B3" i="71"/>
  <c r="A3" i="71"/>
  <c r="B3" i="70"/>
  <c r="A3" i="70"/>
  <c r="B3" i="69"/>
  <c r="A3" i="69"/>
  <c r="B3" i="68"/>
  <c r="A3" i="68"/>
  <c r="B3" i="67"/>
  <c r="A3" i="67"/>
  <c r="B3" i="66"/>
  <c r="A3" i="66"/>
  <c r="B3" i="65"/>
  <c r="A3" i="65"/>
  <c r="B3" i="64"/>
  <c r="A3" i="64"/>
  <c r="B3" i="63"/>
  <c r="A3" i="63"/>
  <c r="B3" i="62"/>
  <c r="A3" i="62"/>
  <c r="B3" i="61"/>
  <c r="A3" i="61"/>
  <c r="B3" i="60"/>
  <c r="A3" i="60"/>
  <c r="B3" i="59"/>
  <c r="A3" i="59"/>
  <c r="B3" i="58"/>
  <c r="A3" i="58"/>
  <c r="B3" i="57"/>
  <c r="A3" i="57"/>
  <c r="B3" i="56"/>
  <c r="A3" i="56"/>
  <c r="B3" i="55"/>
  <c r="A3" i="55"/>
  <c r="B3" i="53"/>
  <c r="A3" i="53"/>
  <c r="B3" i="52"/>
  <c r="A3" i="52"/>
  <c r="B3" i="51"/>
  <c r="A3" i="51"/>
  <c r="B3" i="50"/>
  <c r="A3" i="50"/>
  <c r="B3" i="49"/>
  <c r="A3" i="49"/>
  <c r="B3" i="48"/>
  <c r="A3" i="48"/>
</calcChain>
</file>

<file path=xl/sharedStrings.xml><?xml version="1.0" encoding="utf-8"?>
<sst xmlns="http://schemas.openxmlformats.org/spreadsheetml/2006/main" count="420" uniqueCount="213">
  <si>
    <t>Índice</t>
  </si>
  <si>
    <t>Fonte:</t>
  </si>
  <si>
    <t>Ano</t>
  </si>
  <si>
    <t>Atualizado em:</t>
  </si>
  <si>
    <t>Total</t>
  </si>
  <si>
    <t>EUA</t>
  </si>
  <si>
    <t>STEPS</t>
  </si>
  <si>
    <t>APS</t>
  </si>
  <si>
    <t>NZE</t>
  </si>
  <si>
    <t>Cenários</t>
  </si>
  <si>
    <t>China</t>
  </si>
  <si>
    <t>Europa</t>
  </si>
  <si>
    <t>SUV</t>
  </si>
  <si>
    <t>Alemanha</t>
  </si>
  <si>
    <t>Preço médio de baterias para veículos elétricos (2024 US$/kWh)</t>
  </si>
  <si>
    <t>BEV mais vendido</t>
  </si>
  <si>
    <t>5M2025</t>
  </si>
  <si>
    <t>Indicadores de crédito (%)</t>
  </si>
  <si>
    <t>Taxa SELIC (%)</t>
  </si>
  <si>
    <t>Juros reais para Pessoa Física (%)</t>
  </si>
  <si>
    <t>Comprometimento da renda com serviço da dívida (%)</t>
  </si>
  <si>
    <t>Endividamento das famílias (%)</t>
  </si>
  <si>
    <t>BEV</t>
  </si>
  <si>
    <t>PHEV</t>
  </si>
  <si>
    <t>HEV</t>
  </si>
  <si>
    <t>Diesel</t>
  </si>
  <si>
    <t>GN</t>
  </si>
  <si>
    <t>Anos</t>
  </si>
  <si>
    <t xml:space="preserve">BEV </t>
  </si>
  <si>
    <t xml:space="preserve">Automóveis </t>
  </si>
  <si>
    <t>Ônibus</t>
  </si>
  <si>
    <t>Caminhões Semileves, Leves e Médios</t>
  </si>
  <si>
    <t xml:space="preserve">Caminhões Semipesados e Pesados </t>
  </si>
  <si>
    <t xml:space="preserve">  - </t>
  </si>
  <si>
    <t>BNEF</t>
  </si>
  <si>
    <t>EPE</t>
  </si>
  <si>
    <t>MHEV</t>
  </si>
  <si>
    <t>Preço de revenda de veículos elétricos e tradicionais em relação ao poder aquisitivo da população</t>
  </si>
  <si>
    <t>Pequeno</t>
  </si>
  <si>
    <t>CI mais barato</t>
  </si>
  <si>
    <t>Médio</t>
  </si>
  <si>
    <t xml:space="preserve">BEV mais barato </t>
  </si>
  <si>
    <t>CI mais vendido</t>
  </si>
  <si>
    <t>Autos Híbridos</t>
  </si>
  <si>
    <t xml:space="preserve">Autos CI </t>
  </si>
  <si>
    <t>Autos Elétricos</t>
  </si>
  <si>
    <t>Número de modelos elétricos disponíveis no mercado</t>
  </si>
  <si>
    <t>Figura 5</t>
  </si>
  <si>
    <t>Figura 1</t>
  </si>
  <si>
    <t>Figura 2</t>
  </si>
  <si>
    <t>Figura 3</t>
  </si>
  <si>
    <t>Figura 6</t>
  </si>
  <si>
    <t>Figura 9</t>
  </si>
  <si>
    <t>Figura 10</t>
  </si>
  <si>
    <t>Figura 12</t>
  </si>
  <si>
    <t>Figura 17</t>
  </si>
  <si>
    <t>Figura 18</t>
  </si>
  <si>
    <t>Figura 19</t>
  </si>
  <si>
    <t>Figura 20</t>
  </si>
  <si>
    <t>Figura 21</t>
  </si>
  <si>
    <t>Figura 22</t>
  </si>
  <si>
    <t>Figura 23</t>
  </si>
  <si>
    <t>Figura 24</t>
  </si>
  <si>
    <t>Figura 25</t>
  </si>
  <si>
    <t>Figura 26</t>
  </si>
  <si>
    <t>Figura 27</t>
  </si>
  <si>
    <t>Figura 28</t>
  </si>
  <si>
    <t>Figura 30</t>
  </si>
  <si>
    <t>Figura 31</t>
  </si>
  <si>
    <t>Figura 32</t>
  </si>
  <si>
    <t>Figura 33</t>
  </si>
  <si>
    <t>Figura 35</t>
  </si>
  <si>
    <t>Figura 36</t>
  </si>
  <si>
    <t>Figura 37</t>
  </si>
  <si>
    <t>Figura 38</t>
  </si>
  <si>
    <t>ABVE</t>
  </si>
  <si>
    <t>Plano Decenal de Expansão de Energia 2035</t>
  </si>
  <si>
    <t>Dados</t>
  </si>
  <si>
    <t>Caderno de Eletromobilidade</t>
  </si>
  <si>
    <t>IEA (2025)</t>
  </si>
  <si>
    <t>China - PHEV (milhões)</t>
  </si>
  <si>
    <t>China - BEV (milhões)</t>
  </si>
  <si>
    <t>Europa - PHEV (milhões)</t>
  </si>
  <si>
    <t>Europa - BEV (milhões)</t>
  </si>
  <si>
    <t>EUA - BEV (milhões)</t>
  </si>
  <si>
    <t xml:space="preserve"> EUA - PHEV (milhões)</t>
  </si>
  <si>
    <t>Resto do Mundo - BEV (milhões)</t>
  </si>
  <si>
    <t>Resto do Mundo - PHEV (milhões)</t>
  </si>
  <si>
    <t>Total (milhões)</t>
  </si>
  <si>
    <t xml:space="preserve">                   - </t>
  </si>
  <si>
    <t>China (milhões de unidades)</t>
  </si>
  <si>
    <t>Europa (milhões de unidades)</t>
  </si>
  <si>
    <t>EUA (milhões de unidades)</t>
  </si>
  <si>
    <t>Japão (milhões de unidades)</t>
  </si>
  <si>
    <t>Índia (milhões de unidades)</t>
  </si>
  <si>
    <t>Mundo (milhões de unidades)</t>
  </si>
  <si>
    <t>Restante do Mundo (milhões de unidades)</t>
  </si>
  <si>
    <t>Lento (milhões de unidades)</t>
  </si>
  <si>
    <t>Rápido (milhões de unidades)</t>
  </si>
  <si>
    <t>Ultra rápido (milhões de unidades)</t>
  </si>
  <si>
    <t>Carregadores publicamente acessíveis por tempo de recarga (milhões de unidades)</t>
  </si>
  <si>
    <t>Carregadores publicamente acessíveis por região (milhões de unidades)</t>
  </si>
  <si>
    <t>Restante do mundo (milhões de unidades)</t>
  </si>
  <si>
    <t>Região</t>
  </si>
  <si>
    <t>Categoria de veículo</t>
  </si>
  <si>
    <t>Células (2024 US$/kWh)</t>
  </si>
  <si>
    <t>Pack (2024 US$/kWh)</t>
  </si>
  <si>
    <t>Total (2024 US$/kWh)</t>
  </si>
  <si>
    <t>EPE, a partir de ABVE e Anfavea</t>
  </si>
  <si>
    <t>BEV (unidades)</t>
  </si>
  <si>
    <t>PHEV (unidades)</t>
  </si>
  <si>
    <t>HEV+MHEV (unidades)</t>
  </si>
  <si>
    <t>Participação de eletrificados nas vendas totais (% total)</t>
  </si>
  <si>
    <t>Eletrificados total (unidades)</t>
  </si>
  <si>
    <t>EPE, a partir de ABVE</t>
  </si>
  <si>
    <t>Mês</t>
  </si>
  <si>
    <t>HEV flex</t>
  </si>
  <si>
    <t>EPE, a partir de Autoesporte, ABVE e Fenabrave</t>
  </si>
  <si>
    <t>Veículos de combustão interna mais baratos
(R$ jun/2025)</t>
  </si>
  <si>
    <t>Veículos de combustão interna mais vendidos
(R$ jun/2025)</t>
  </si>
  <si>
    <t>HEV mais vendido
(R$ jun/2025)</t>
  </si>
  <si>
    <t>PHEV mais vendido
(R$ jun/2025)</t>
  </si>
  <si>
    <t>BEV mais vendido
(R$ jun/2025)</t>
  </si>
  <si>
    <t>Preços de veículos selecionados no Brasil (R$ jun/2025)</t>
  </si>
  <si>
    <t>Evolução da infraestrutura de recarga no Brasil</t>
  </si>
  <si>
    <t>Recarga (unidades)</t>
  </si>
  <si>
    <t>EPE, BCB, Ipea e IBGE</t>
  </si>
  <si>
    <t>-</t>
  </si>
  <si>
    <t>Indicadores macroeconômicos</t>
  </si>
  <si>
    <t>Salário mínimo
(ano 2008 = 100)</t>
  </si>
  <si>
    <t>PIB per capita
(ano 2008 = 100)</t>
  </si>
  <si>
    <t>Taxa de câmbio
(ano 2008 = 100)</t>
  </si>
  <si>
    <t>Renda média efetiva do trabalho (ano 2012 = 100)</t>
  </si>
  <si>
    <t>BCB e IBGE</t>
  </si>
  <si>
    <t>EPE, BCB e IBGE</t>
  </si>
  <si>
    <t>Aquisição e financiamento de automóveis</t>
  </si>
  <si>
    <t>Preço (ano 2008 = 100)</t>
  </si>
  <si>
    <t>Prestação (%RM)
(ano 2013 = 100)</t>
  </si>
  <si>
    <t>Prestação
(ano 2012 = 100)</t>
  </si>
  <si>
    <t>EPE, a partir de dados históricos de Anfavea</t>
  </si>
  <si>
    <t>Licenciamento
(ano 2008 = 100)</t>
  </si>
  <si>
    <t>Flex Fluel (milhões)</t>
  </si>
  <si>
    <t>Etanol (milhões)</t>
  </si>
  <si>
    <t>Gasolina (milhões)</t>
  </si>
  <si>
    <t>Diesel (milhões)</t>
  </si>
  <si>
    <t>HEV (milhões)</t>
  </si>
  <si>
    <t>PHEV (milhões)</t>
  </si>
  <si>
    <t>BEV (milhões)</t>
  </si>
  <si>
    <t>China (mil ônibus)</t>
  </si>
  <si>
    <t>Europa (mil ônibus)</t>
  </si>
  <si>
    <t>EUA (mil ônibus)</t>
  </si>
  <si>
    <t>Índia (mil ônibus)</t>
  </si>
  <si>
    <t>Global (mil ônibus)</t>
  </si>
  <si>
    <t>América Latina
(mil ônibus)</t>
  </si>
  <si>
    <t>Restante do mundo
(mil ônibus)</t>
  </si>
  <si>
    <t>China (% total)</t>
  </si>
  <si>
    <t>Europa (% total)</t>
  </si>
  <si>
    <t>EUA (% total)</t>
  </si>
  <si>
    <t>Índia (% total)</t>
  </si>
  <si>
    <t>América Latina (% total)</t>
  </si>
  <si>
    <t>Global (% total)</t>
  </si>
  <si>
    <t>Restante do mundo
(% total)</t>
  </si>
  <si>
    <t>H₂</t>
  </si>
  <si>
    <t>Ônibus urbanos (% total)</t>
  </si>
  <si>
    <t>Intermunicipais e rodoviários (% total)</t>
  </si>
  <si>
    <t>Motorização</t>
  </si>
  <si>
    <t>Atividade (pkm)</t>
  </si>
  <si>
    <t>China (mil caminhões)</t>
  </si>
  <si>
    <t>Europa (mil caminhões)</t>
  </si>
  <si>
    <t>EUA (mil caminhões)</t>
  </si>
  <si>
    <t>Restante do mundo
(mil caminhões)</t>
  </si>
  <si>
    <t>Licenciamento de ônibus novos no Brasil em 2035, por motorização (%)</t>
  </si>
  <si>
    <t>Vendas mundiais de automóveis elétricos novos (milhões de unidades)</t>
  </si>
  <si>
    <t>Vendas de automóveis elétricos novos em regiões selecionadas (milhões de unidades)</t>
  </si>
  <si>
    <t>Diferencial de preços entre veículos elétricos e veículos a combustão interna (sem subsídios)</t>
  </si>
  <si>
    <t>Venda de veículos eletrificados novos no Brasil e participação nas vendas totais</t>
  </si>
  <si>
    <t>Vendas mensais de veículos leves eletrificados novos no Brasil em 2024</t>
  </si>
  <si>
    <t>Licenciamento de veículos leves novos no Brasil</t>
  </si>
  <si>
    <t>Licenciamento de veículos leves eletrificados novos no Brasil</t>
  </si>
  <si>
    <t>Frota circulante de veículos leves no Brasil, por motorização (milhões de veículos)</t>
  </si>
  <si>
    <t>Vendas de ônibus elétricos novos no Brasil (mil unidades)</t>
  </si>
  <si>
    <t>Atividade do transporte rodoviário coletivo de passageiros no Brasil (bilhão pkm)</t>
  </si>
  <si>
    <t>Vendas de caminhões elétricos novos em regiões selecioanadas (mil unidades)</t>
  </si>
  <si>
    <t>Participação de caminhões elétricos nas vendas totais de novos caminhões, por país/região</t>
  </si>
  <si>
    <t>Participação de ônibus elétricos nas vendas totais de novos ônibus, por país/região</t>
  </si>
  <si>
    <t>Licenciamento de caminhões elétricos novos no Brasil</t>
  </si>
  <si>
    <t>Denatran, Fenabrave, Anfavea e PNME</t>
  </si>
  <si>
    <t>Caminhões elétricos</t>
  </si>
  <si>
    <t>Participação de motorizações alternativas no licenciamento de caminhões novos no Brasil, por categoria (%)</t>
  </si>
  <si>
    <t xml:space="preserve"> Semileves - BEV
(% total semileves)</t>
  </si>
  <si>
    <t xml:space="preserve"> Semileves - HEV
(% total semileves)</t>
  </si>
  <si>
    <t xml:space="preserve"> Semileves - GNC
(% total semileves)</t>
  </si>
  <si>
    <t xml:space="preserve"> Semileves - GNL
(% total semileves)</t>
  </si>
  <si>
    <t>Leves - GNL
(% total leves)</t>
  </si>
  <si>
    <t>Leves - BEV
(% total leves)</t>
  </si>
  <si>
    <t>Leves - HEV
(% total leves)</t>
  </si>
  <si>
    <t>Leves - GNC
(% total leves)</t>
  </si>
  <si>
    <t>Médios - BEV
(% total médios)</t>
  </si>
  <si>
    <t>Médios - HEV
(% total médios)</t>
  </si>
  <si>
    <t>Médios - GNC
(% total médios)</t>
  </si>
  <si>
    <t>Médios - GNL
(% total médios)</t>
  </si>
  <si>
    <t>Semipesados - BEV
(% total semipesados)</t>
  </si>
  <si>
    <t>Semipesados - HEV
(% total semipesados)</t>
  </si>
  <si>
    <t>Semipesados - GNC
(% total semipesados)</t>
  </si>
  <si>
    <t>Semipesados - GNL
(% total semipesados)</t>
  </si>
  <si>
    <t>Pesados - BEV
(% total pesados)</t>
  </si>
  <si>
    <t>Pesados - HEV
(% total pesados)</t>
  </si>
  <si>
    <t>Pesados - GNC
(% total pesados)</t>
  </si>
  <si>
    <t>Pesados - GNL
(% total pesados)</t>
  </si>
  <si>
    <t>Automóveis</t>
  </si>
  <si>
    <t>Caminhões Semipesados e Pesados</t>
  </si>
  <si>
    <t>Frota circulante de veículos elétricos (BEV+PHEV) no Brasil, por tipo de veículo</t>
  </si>
  <si>
    <t>Licenciamento de veículos elétricos novos (BEV+PHEV) no Brasil, por tipo de veículo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</si>
</sst>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5" formatCode="0.0%"/>
    <numFmt numFmtId="167" formatCode="0.0"/>
    <numFmt numFmtId="168" formatCode="0.0000"/>
    <numFmt numFmtId="169" formatCode="[$-416]mmm\-yy;@"/>
    <numFmt numFmtId="171" formatCode="#,##0.0"/>
  </numFmts>
  <fonts count="5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theme="1"/>
      <name val="Arial"/>
      <family val="2"/>
    </font>
    <font>
      <sz val="9"/>
      <color theme="1"/>
      <name val="Aptos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theme="1"/>
      <name val="JasmineUPC"/>
      <family val="2"/>
    </font>
    <font>
      <sz val="12"/>
      <name val="Arial"/>
      <family val="2"/>
    </font>
    <font>
      <sz val="11"/>
      <color rgb="FF000000"/>
      <name val="Aptos Narrow"/>
      <family val="2"/>
      <scheme val="minor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</fonts>
  <fills count="5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0" fontId="1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23" fillId="0" borderId="0">
      <alignment vertical="center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7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5" fillId="35" borderId="0" applyNumberFormat="0" applyBorder="0" applyAlignment="0" applyProtection="0"/>
    <xf numFmtId="0" fontId="31" fillId="36" borderId="0" applyNumberFormat="0" applyBorder="0" applyAlignment="0" applyProtection="0"/>
    <xf numFmtId="0" fontId="32" fillId="40" borderId="13" applyNumberFormat="0" applyAlignment="0" applyProtection="0"/>
    <xf numFmtId="0" fontId="32" fillId="40" borderId="13" applyNumberFormat="0" applyAlignment="0" applyProtection="0"/>
    <xf numFmtId="0" fontId="33" fillId="53" borderId="14" applyNumberFormat="0" applyAlignment="0" applyProtection="0"/>
    <xf numFmtId="0" fontId="25" fillId="0" borderId="15" applyNumberFormat="0" applyFill="0" applyAlignment="0" applyProtection="0"/>
    <xf numFmtId="0" fontId="33" fillId="53" borderId="14" applyNumberFormat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4" fillId="40" borderId="13" applyNumberFormat="0" applyAlignment="0" applyProtection="0"/>
    <xf numFmtId="0" fontId="39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4" fillId="39" borderId="13" applyNumberFormat="0" applyAlignment="0" applyProtection="0"/>
    <xf numFmtId="0" fontId="25" fillId="0" borderId="15" applyNumberFormat="0" applyFill="0" applyAlignment="0" applyProtection="0"/>
    <xf numFmtId="0" fontId="36" fillId="54" borderId="0" applyNumberFormat="0" applyBorder="0" applyAlignment="0" applyProtection="0"/>
    <xf numFmtId="0" fontId="4" fillId="0" borderId="0"/>
    <xf numFmtId="0" fontId="4" fillId="55" borderId="19" applyNumberFormat="0" applyFont="0" applyAlignment="0" applyProtection="0"/>
    <xf numFmtId="0" fontId="24" fillId="55" borderId="19" applyNumberFormat="0" applyFon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41" fillId="0" borderId="0"/>
    <xf numFmtId="0" fontId="6" fillId="0" borderId="0"/>
    <xf numFmtId="43" fontId="6" fillId="0" borderId="0" applyFont="0" applyFill="0" applyBorder="0" applyAlignment="0" applyProtection="0"/>
    <xf numFmtId="0" fontId="42" fillId="0" borderId="0"/>
    <xf numFmtId="0" fontId="43" fillId="0" borderId="0"/>
    <xf numFmtId="43" fontId="6" fillId="0" borderId="0" applyFont="0" applyFill="0" applyBorder="0" applyAlignment="0" applyProtection="0"/>
    <xf numFmtId="0" fontId="43" fillId="0" borderId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/>
    </xf>
    <xf numFmtId="0" fontId="45" fillId="0" borderId="0" xfId="0" applyFont="1" applyAlignment="1">
      <alignment vertical="top"/>
    </xf>
    <xf numFmtId="0" fontId="46" fillId="0" borderId="0" xfId="0" applyFont="1" applyAlignment="1">
      <alignment horizontal="left" vertical="top"/>
    </xf>
    <xf numFmtId="0" fontId="4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47" fillId="0" borderId="0" xfId="0" applyFont="1" applyAlignment="1">
      <alignment horizontal="right" vertical="center"/>
    </xf>
    <xf numFmtId="0" fontId="48" fillId="2" borderId="0" xfId="1" applyFont="1" applyFill="1" applyAlignment="1">
      <alignment horizontal="left" vertical="center"/>
    </xf>
    <xf numFmtId="0" fontId="48" fillId="0" borderId="0" xfId="1" applyFont="1" applyFill="1" applyBorder="1" applyAlignment="1" applyProtection="1">
      <alignment horizontal="center" vertical="top"/>
    </xf>
    <xf numFmtId="0" fontId="47" fillId="0" borderId="0" xfId="0" applyFont="1" applyAlignment="1">
      <alignment vertical="top"/>
    </xf>
    <xf numFmtId="167" fontId="0" fillId="0" borderId="0" xfId="0" applyNumberFormat="1"/>
    <xf numFmtId="0" fontId="49" fillId="0" borderId="0" xfId="1" applyFont="1" applyAlignment="1" applyProtection="1">
      <alignment horizontal="right" vertical="top"/>
    </xf>
    <xf numFmtId="0" fontId="50" fillId="0" borderId="0" xfId="0" applyFont="1" applyAlignment="1">
      <alignment vertical="top"/>
    </xf>
    <xf numFmtId="0" fontId="51" fillId="0" borderId="0" xfId="1" applyFont="1" applyAlignment="1" applyProtection="1">
      <alignment horizontal="right" vertical="top"/>
    </xf>
    <xf numFmtId="9" fontId="2" fillId="2" borderId="1" xfId="2" applyFont="1" applyFill="1" applyBorder="1" applyAlignment="1">
      <alignment horizontal="right" vertical="top"/>
    </xf>
    <xf numFmtId="168" fontId="2" fillId="2" borderId="12" xfId="0" applyNumberFormat="1" applyFont="1" applyFill="1" applyBorder="1" applyAlignment="1">
      <alignment horizontal="right" vertical="top" wrapText="1"/>
    </xf>
    <xf numFmtId="169" fontId="2" fillId="2" borderId="0" xfId="2" applyNumberFormat="1" applyFont="1" applyFill="1" applyBorder="1" applyAlignment="1">
      <alignment horizontal="right" vertical="top"/>
    </xf>
    <xf numFmtId="3" fontId="2" fillId="2" borderId="11" xfId="0" applyNumberFormat="1" applyFont="1" applyFill="1" applyBorder="1" applyAlignment="1">
      <alignment horizontal="right" vertical="top"/>
    </xf>
    <xf numFmtId="165" fontId="2" fillId="2" borderId="11" xfId="2" applyNumberFormat="1" applyFont="1" applyFill="1" applyBorder="1" applyAlignment="1">
      <alignment horizontal="right" vertical="top"/>
    </xf>
    <xf numFmtId="1" fontId="2" fillId="2" borderId="0" xfId="2" applyNumberFormat="1" applyFont="1" applyFill="1" applyBorder="1" applyAlignment="1">
      <alignment horizontal="right" vertical="top"/>
    </xf>
    <xf numFmtId="167" fontId="2" fillId="2" borderId="11" xfId="0" applyNumberFormat="1" applyFont="1" applyFill="1" applyBorder="1" applyAlignment="1">
      <alignment horizontal="right" vertical="top"/>
    </xf>
    <xf numFmtId="167" fontId="2" fillId="2" borderId="11" xfId="2" applyNumberFormat="1" applyFont="1" applyFill="1" applyBorder="1" applyAlignment="1">
      <alignment horizontal="right" vertical="top"/>
    </xf>
    <xf numFmtId="1" fontId="2" fillId="2" borderId="11" xfId="2" applyNumberFormat="1" applyFont="1" applyFill="1" applyBorder="1" applyAlignment="1">
      <alignment horizontal="right" vertical="top"/>
    </xf>
    <xf numFmtId="3" fontId="2" fillId="2" borderId="11" xfId="2" applyNumberFormat="1" applyFont="1" applyFill="1" applyBorder="1" applyAlignment="1">
      <alignment horizontal="right" vertical="top"/>
    </xf>
    <xf numFmtId="171" fontId="2" fillId="2" borderId="11" xfId="2" applyNumberFormat="1" applyFont="1" applyFill="1" applyBorder="1" applyAlignment="1">
      <alignment horizontal="right" vertical="top"/>
    </xf>
    <xf numFmtId="171" fontId="2" fillId="2" borderId="11" xfId="0" applyNumberFormat="1" applyFont="1" applyFill="1" applyBorder="1" applyAlignment="1">
      <alignment horizontal="right" vertical="top"/>
    </xf>
    <xf numFmtId="9" fontId="2" fillId="2" borderId="11" xfId="2" applyFont="1" applyFill="1" applyBorder="1" applyAlignment="1">
      <alignment horizontal="right" vertical="top"/>
    </xf>
  </cellXfs>
  <cellStyles count="152">
    <cellStyle name="20% - Accent1" xfId="56" xr:uid="{6169E2B3-ECC1-4710-90C0-B0EA22A21A0A}"/>
    <cellStyle name="20% - Accent2" xfId="57" xr:uid="{9E3540E1-D73D-4BA3-B414-E4A059E79CEA}"/>
    <cellStyle name="20% - Accent3" xfId="58" xr:uid="{E7257EE3-60B5-4D21-884D-C0140AEC8453}"/>
    <cellStyle name="20% - Accent4" xfId="59" xr:uid="{A6E77484-642C-4948-9923-AF33BC747C8D}"/>
    <cellStyle name="20% - Accent5" xfId="60" xr:uid="{90704834-55DD-4A7E-8C53-9C84952F9EC9}"/>
    <cellStyle name="20% - Accent6" xfId="61" xr:uid="{E7503958-9056-4DB2-9C63-2A2E4E277802}"/>
    <cellStyle name="20% - Ênfase1" xfId="21" builtinId="30" customBuiltin="1"/>
    <cellStyle name="20% - Ênfase1 2" xfId="62" xr:uid="{EB595DF7-1FB7-4E56-9700-39FAF86BB172}"/>
    <cellStyle name="20% - Ênfase2" xfId="25" builtinId="34" customBuiltin="1"/>
    <cellStyle name="20% - Ênfase2 2" xfId="63" xr:uid="{DB2A79EA-AF48-4D95-9E6F-4F2E145CFBBE}"/>
    <cellStyle name="20% - Ênfase3" xfId="29" builtinId="38" customBuiltin="1"/>
    <cellStyle name="20% - Ênfase3 2" xfId="64" xr:uid="{9636D3EB-BEA8-4A71-BB06-0E407CB74700}"/>
    <cellStyle name="20% - Ênfase4" xfId="33" builtinId="42" customBuiltin="1"/>
    <cellStyle name="20% - Ênfase4 2" xfId="65" xr:uid="{9BA44FA1-A2B7-478B-9A42-5530DA80D1BE}"/>
    <cellStyle name="20% - Ênfase5" xfId="37" builtinId="46" customBuiltin="1"/>
    <cellStyle name="20% - Ênfase5 2" xfId="66" xr:uid="{48D18CA1-C11D-442E-98E2-C837821C9453}"/>
    <cellStyle name="20% - Ênfase6" xfId="41" builtinId="50" customBuiltin="1"/>
    <cellStyle name="20% - Ênfase6 2" xfId="67" xr:uid="{354CEEE5-5D9C-4127-93DF-A53B4F9C07FA}"/>
    <cellStyle name="40% - Accent1" xfId="68" xr:uid="{AF65F30A-CBA8-4B75-8EEC-F907802DA390}"/>
    <cellStyle name="40% - Accent2" xfId="69" xr:uid="{8450D522-B993-4551-B7E7-A5770A9F1EA9}"/>
    <cellStyle name="40% - Accent3" xfId="70" xr:uid="{55B60403-E57F-4F34-9A90-6348CCB3369E}"/>
    <cellStyle name="40% - Accent4" xfId="71" xr:uid="{DA659EB2-D109-41DF-BF61-D68AFF22E0B7}"/>
    <cellStyle name="40% - Accent5" xfId="72" xr:uid="{EFC629CC-7A58-4C02-BC57-E31716DB3E85}"/>
    <cellStyle name="40% - Accent6" xfId="73" xr:uid="{D50860CF-BAFF-4429-BDDA-24E20B7B341D}"/>
    <cellStyle name="40% - Ênfase1" xfId="22" builtinId="31" customBuiltin="1"/>
    <cellStyle name="40% - Ênfase1 2" xfId="74" xr:uid="{8B6ACFEB-5BAA-41BC-A984-5DDBBD8EA16C}"/>
    <cellStyle name="40% - Ênfase2" xfId="26" builtinId="35" customBuiltin="1"/>
    <cellStyle name="40% - Ênfase2 2" xfId="75" xr:uid="{581FB9F3-554B-4F0F-9C3E-C9E58CB79C8A}"/>
    <cellStyle name="40% - Ênfase3" xfId="30" builtinId="39" customBuiltin="1"/>
    <cellStyle name="40% - Ênfase3 2" xfId="76" xr:uid="{0823E98D-F39E-46AE-8C26-C13209B6FC17}"/>
    <cellStyle name="40% - Ênfase4" xfId="34" builtinId="43" customBuiltin="1"/>
    <cellStyle name="40% - Ênfase4 2" xfId="77" xr:uid="{C0D6A63A-FB7F-4F69-8989-F923419E3353}"/>
    <cellStyle name="40% - Ênfase5" xfId="38" builtinId="47" customBuiltin="1"/>
    <cellStyle name="40% - Ênfase5 2" xfId="78" xr:uid="{77E7EC16-884F-4FD2-986F-13AA30CBE3A2}"/>
    <cellStyle name="40% - Ênfase6" xfId="42" builtinId="51" customBuiltin="1"/>
    <cellStyle name="40% - Ênfase6 2" xfId="79" xr:uid="{A3B28627-B89C-48D7-A3B6-4982B0E00317}"/>
    <cellStyle name="60% - Accent1" xfId="80" xr:uid="{AFFEC142-A5B0-45B8-A3F8-4A92E71AB40C}"/>
    <cellStyle name="60% - Accent2" xfId="81" xr:uid="{89872870-4D48-409E-A670-9F70E54E8BC7}"/>
    <cellStyle name="60% - Accent3" xfId="82" xr:uid="{DCDFA462-514F-4CF6-8533-E94965F3376C}"/>
    <cellStyle name="60% - Accent4" xfId="83" xr:uid="{622FF00C-963D-480A-8F40-5E806B4C5C9B}"/>
    <cellStyle name="60% - Accent5" xfId="84" xr:uid="{2E9A23C8-7EEC-4026-9E55-52AE09108B23}"/>
    <cellStyle name="60% - Accent6" xfId="85" xr:uid="{FD180656-41D7-4658-B6CA-9AA10CDD6A42}"/>
    <cellStyle name="60% - Ênfase1" xfId="23" builtinId="32" customBuiltin="1"/>
    <cellStyle name="60% - Ênfase1 2" xfId="86" xr:uid="{400CEFF7-4822-4C63-9A76-14A33C2288BF}"/>
    <cellStyle name="60% - Ênfase2" xfId="27" builtinId="36" customBuiltin="1"/>
    <cellStyle name="60% - Ênfase2 2" xfId="87" xr:uid="{47337BE3-824A-48FC-901C-A1465E4C5810}"/>
    <cellStyle name="60% - Ênfase3" xfId="31" builtinId="40" customBuiltin="1"/>
    <cellStyle name="60% - Ênfase3 2" xfId="88" xr:uid="{29041F81-9F08-4BBE-907F-69C6925BDB83}"/>
    <cellStyle name="60% - Ênfase4" xfId="35" builtinId="44" customBuiltin="1"/>
    <cellStyle name="60% - Ênfase4 2" xfId="89" xr:uid="{C7181FF7-44E3-41A3-A72B-211D2FEF2ADE}"/>
    <cellStyle name="60% - Ênfase5" xfId="39" builtinId="48" customBuiltin="1"/>
    <cellStyle name="60% - Ênfase5 2" xfId="90" xr:uid="{6B673B54-BA48-42C6-8603-9BC032623986}"/>
    <cellStyle name="60% - Ênfase6" xfId="43" builtinId="52" customBuiltin="1"/>
    <cellStyle name="60% - Ênfase6 2" xfId="91" xr:uid="{3C544BB8-341D-4C8B-9CE1-FA9659644BC3}"/>
    <cellStyle name="Accent1" xfId="92" xr:uid="{88C0A6A8-DF43-4574-82D7-62FDB1E5131A}"/>
    <cellStyle name="Accent2" xfId="93" xr:uid="{C9ADCF6C-A491-4027-89B8-85D67F3345AE}"/>
    <cellStyle name="Accent3" xfId="94" xr:uid="{125826AA-4E5F-455B-A7C8-A5AFA1B490D7}"/>
    <cellStyle name="Accent4" xfId="95" xr:uid="{A8CF8152-CBCF-4A66-86C7-757FA294E9D5}"/>
    <cellStyle name="Accent5" xfId="96" xr:uid="{62C0B5F9-ED28-4166-8DC1-C96EB5134F9F}"/>
    <cellStyle name="Accent6" xfId="97" xr:uid="{E5413B79-F51E-405F-B779-DE144735FEE5}"/>
    <cellStyle name="Bad" xfId="98" xr:uid="{CC107DC2-2F54-4707-B58A-3516A29D6629}"/>
    <cellStyle name="Bom" xfId="8" builtinId="26" customBuiltin="1"/>
    <cellStyle name="Bom 2" xfId="99" xr:uid="{836BB3A7-C7A8-444A-B82A-714CAD1A6AF5}"/>
    <cellStyle name="Calculation" xfId="100" xr:uid="{8547FA4B-CD56-4AE0-99D6-759716FA805C}"/>
    <cellStyle name="Cálculo" xfId="13" builtinId="22" customBuiltin="1"/>
    <cellStyle name="Cálculo 2" xfId="101" xr:uid="{0929C340-74E1-4AAF-8206-5DFFD79D4E83}"/>
    <cellStyle name="Célula de Verificação" xfId="15" builtinId="23" customBuiltin="1"/>
    <cellStyle name="Célula de Verificação 2" xfId="102" xr:uid="{A2142F0A-D9EB-4B86-A4BE-B4225B9975A7}"/>
    <cellStyle name="Célula Vinculada" xfId="14" builtinId="24" customBuiltin="1"/>
    <cellStyle name="Célula Vinculada 2" xfId="103" xr:uid="{9ED7C0DF-5998-48AD-AD3A-2B0C4DCC59F8}"/>
    <cellStyle name="Check Cell" xfId="104" xr:uid="{3E05517C-B5FF-4B27-86E6-FAD7977BDD99}"/>
    <cellStyle name="Ênfase1" xfId="20" builtinId="29" customBuiltin="1"/>
    <cellStyle name="Ênfase1 2" xfId="105" xr:uid="{FBC252D4-96A0-4E74-9EDA-2E47DDB243A9}"/>
    <cellStyle name="Ênfase2" xfId="24" builtinId="33" customBuiltin="1"/>
    <cellStyle name="Ênfase2 2" xfId="106" xr:uid="{3E53B70F-BA24-4D2A-B6DF-0B2D231F8534}"/>
    <cellStyle name="Ênfase3" xfId="28" builtinId="37" customBuiltin="1"/>
    <cellStyle name="Ênfase3 2" xfId="107" xr:uid="{E75A3318-8407-47B8-B587-B00353F1B0EE}"/>
    <cellStyle name="Ênfase4" xfId="32" builtinId="41" customBuiltin="1"/>
    <cellStyle name="Ênfase4 2" xfId="108" xr:uid="{8853E8D6-84B9-4C79-914A-E6A6CED22E33}"/>
    <cellStyle name="Ênfase5" xfId="36" builtinId="45" customBuiltin="1"/>
    <cellStyle name="Ênfase5 2" xfId="109" xr:uid="{8F32678D-458F-43FB-AEB3-E3F838A6E0D9}"/>
    <cellStyle name="Ênfase6" xfId="40" builtinId="49" customBuiltin="1"/>
    <cellStyle name="Ênfase6 2" xfId="110" xr:uid="{D7B47AEF-6EF0-401A-BD7F-D18FCD8ABA48}"/>
    <cellStyle name="Entrada" xfId="11" builtinId="20" customBuiltin="1"/>
    <cellStyle name="Entrada 2" xfId="111" xr:uid="{CC9E8323-7461-41EC-B888-52F063687DF6}"/>
    <cellStyle name="Estilo 1" xfId="45" xr:uid="{C4DB04E2-C0EA-40CD-91BA-F6237BC39471}"/>
    <cellStyle name="Explanatory Text" xfId="112" xr:uid="{DC5FFEC2-F045-45BD-A224-52137282E853}"/>
    <cellStyle name="Good" xfId="113" xr:uid="{0BC98634-A6D2-43CC-B508-36836D98EB04}"/>
    <cellStyle name="Heading 1" xfId="114" xr:uid="{C1F35279-6292-4E43-8283-F3C4C10A95A5}"/>
    <cellStyle name="Heading 2" xfId="115" xr:uid="{4948C7A3-B071-4532-B527-74C079E54FE2}"/>
    <cellStyle name="Heading 3" xfId="116" xr:uid="{8F25F2DE-910F-4D2C-A3AA-13AB9313E231}"/>
    <cellStyle name="Heading 4" xfId="117" xr:uid="{0AAACF04-64F9-426A-9E5E-B74260A33242}"/>
    <cellStyle name="Hiperlink" xfId="1" builtinId="8"/>
    <cellStyle name="Input" xfId="118" xr:uid="{77A3A91F-68DC-449C-8992-7F0F49875B02}"/>
    <cellStyle name="Linked Cell" xfId="119" xr:uid="{76422CEC-DC12-45B2-B278-8B156F1662A1}"/>
    <cellStyle name="Neutral" xfId="120" xr:uid="{81416ECF-AA7C-47CD-87E8-1EDBCA0690CD}"/>
    <cellStyle name="Neutro" xfId="10" builtinId="28" customBuiltin="1"/>
    <cellStyle name="Normal" xfId="0" builtinId="0"/>
    <cellStyle name="Normal 2" xfId="46" xr:uid="{D99B5085-DE3E-4AD7-953B-CF136627B4E8}"/>
    <cellStyle name="Normal 2 2" xfId="121" xr:uid="{A21927E9-6BDA-4360-BDB3-973F285093EB}"/>
    <cellStyle name="Normal 2 3" xfId="54" xr:uid="{EB97D525-15A6-46F2-9380-CEB977ADA273}"/>
    <cellStyle name="Normal 2 3 2" xfId="149" xr:uid="{406FF7C7-1494-4178-AF89-E0B230DA9FE1}"/>
    <cellStyle name="Normal 2 4" xfId="140" xr:uid="{8ED7654C-2E31-4A5C-83E3-E037749F902D}"/>
    <cellStyle name="Normal 3" xfId="44" xr:uid="{46890C27-F7C5-44BB-83C2-E69FBD7131E4}"/>
    <cellStyle name="Normal 3 2" xfId="136" xr:uid="{B4FF08B3-82A7-4A9E-AFDA-F1A88FB6732D}"/>
    <cellStyle name="Normal 3 3" xfId="142" xr:uid="{57B1AC52-5E6D-478F-914F-E304AEF4FBD4}"/>
    <cellStyle name="Normal 30" xfId="139" xr:uid="{4099077E-825C-4A1E-9383-83E701D7FE76}"/>
    <cellStyle name="Normal 4" xfId="50" xr:uid="{9D4CE5CC-03E6-4861-BC0C-5B70D619CADB}"/>
    <cellStyle name="Normal 4 2" xfId="53" xr:uid="{8A28B8A5-6F0D-4B02-A32D-FE17CD478EDB}"/>
    <cellStyle name="Normal 6" xfId="55" xr:uid="{DEAD5E4C-C381-4261-874D-B966411CAE1F}"/>
    <cellStyle name="Normal 6 2" xfId="143" xr:uid="{1365A681-79A2-44CE-BD76-4E10815F044E}"/>
    <cellStyle name="Normal 9 2" xfId="137" xr:uid="{1673E386-E2A9-42B9-90AF-C23DB8922430}"/>
    <cellStyle name="Nota" xfId="17" builtinId="10" customBuiltin="1"/>
    <cellStyle name="Nota 2" xfId="122" xr:uid="{EA6FDC55-5685-4777-B110-71B4320FA09B}"/>
    <cellStyle name="Note" xfId="123" xr:uid="{F19422D1-0941-4A54-AC3F-6E5265C396D3}"/>
    <cellStyle name="Output" xfId="124" xr:uid="{C64725DF-B2D3-42B6-8357-57FD5DC63747}"/>
    <cellStyle name="Porcentagem" xfId="2" builtinId="5"/>
    <cellStyle name="Porcentagem 2" xfId="48" xr:uid="{59D97BC7-7D20-485A-AC65-DBAFBF703F8B}"/>
    <cellStyle name="Porcentagem 2 2" xfId="146" xr:uid="{FECA39FC-D2F1-47CD-BB27-7599C682B906}"/>
    <cellStyle name="Porcentagem 3" xfId="47" xr:uid="{16FE1BDC-101A-427E-BE5F-4692AB017A32}"/>
    <cellStyle name="Ruim" xfId="9" builtinId="27" customBuiltin="1"/>
    <cellStyle name="Saída" xfId="12" builtinId="21" customBuiltin="1"/>
    <cellStyle name="Saída 2" xfId="125" xr:uid="{E0DE6DDC-781C-4877-AE3A-BA8979D0B9E3}"/>
    <cellStyle name="Texto de Aviso" xfId="16" builtinId="11" customBuiltin="1"/>
    <cellStyle name="Texto de Aviso 2" xfId="126" xr:uid="{39C93747-A736-4711-BD7A-47BDDD9F3E41}"/>
    <cellStyle name="Texto Explicativo" xfId="18" builtinId="53" customBuiltin="1"/>
    <cellStyle name="Texto Explicativo 2" xfId="127" xr:uid="{3318DC68-9CBF-4F99-802C-88823781F2F2}"/>
    <cellStyle name="Title" xfId="128" xr:uid="{6092CED8-64D5-4C08-8EF5-CD373624A61D}"/>
    <cellStyle name="Título" xfId="3" builtinId="15" customBuiltin="1"/>
    <cellStyle name="Título 1" xfId="4" builtinId="16" customBuiltin="1"/>
    <cellStyle name="Título 1 2" xfId="130" xr:uid="{228DD4E2-C7A8-408A-A94A-B4C8AB0B973A}"/>
    <cellStyle name="Título 2" xfId="5" builtinId="17" customBuiltin="1"/>
    <cellStyle name="Título 2 2" xfId="131" xr:uid="{829145B3-D315-4AEE-824C-0E1F9C014DDA}"/>
    <cellStyle name="Título 3" xfId="6" builtinId="18" customBuiltin="1"/>
    <cellStyle name="Título 3 2" xfId="132" xr:uid="{0938A376-8D1D-4011-895B-7556071C8150}"/>
    <cellStyle name="Título 4" xfId="7" builtinId="19" customBuiltin="1"/>
    <cellStyle name="Título 4 2" xfId="133" xr:uid="{32BD51AF-2453-4CE6-AB03-071A801CF8B5}"/>
    <cellStyle name="Título 5" xfId="129" xr:uid="{D8E09466-B6FF-4AA2-AC2B-0D869A5E9EF8}"/>
    <cellStyle name="Total" xfId="19" builtinId="25" customBuiltin="1"/>
    <cellStyle name="Total 2" xfId="134" xr:uid="{B6D751D8-6070-40B4-84D2-6620F4210418}"/>
    <cellStyle name="Vírgula 2" xfId="49" xr:uid="{29E9F8E2-5D6E-4435-887F-AA7268836B34}"/>
    <cellStyle name="Vírgula 2 2" xfId="52" xr:uid="{DCF57E6C-2C94-4495-BC0C-0734FD69330F}"/>
    <cellStyle name="Vírgula 2 2 2" xfId="138" xr:uid="{1DD50CD4-51ED-4EB1-B618-19E064DAA924}"/>
    <cellStyle name="Vírgula 2 2 3" xfId="150" xr:uid="{1E610858-A376-4DD1-AB08-91694709D251}"/>
    <cellStyle name="Vírgula 2 3" xfId="141" xr:uid="{98137D8A-FC10-411E-BB72-7B0CB7C66009}"/>
    <cellStyle name="Vírgula 2 4" xfId="144" xr:uid="{F734A4F8-785A-400A-A69E-D31BDF27270A}"/>
    <cellStyle name="Vírgula 2 5" xfId="147" xr:uid="{6EF4B3DD-6789-4A28-B54F-7642D9EB912A}"/>
    <cellStyle name="Vírgula 3" xfId="51" xr:uid="{9EE2FB2C-8099-440F-AA26-40BC3FCEFA29}"/>
    <cellStyle name="Vírgula 3 2" xfId="148" xr:uid="{C8151977-1046-42ED-8BB5-D5AAFE53174D}"/>
    <cellStyle name="Vírgula 4" xfId="145" xr:uid="{E1D3D42D-8612-4C44-A06C-00B3DD0D94AC}"/>
    <cellStyle name="Vírgula 5" xfId="151" xr:uid="{9228B95C-E525-42A5-BEB9-3E9A197A6D02}"/>
    <cellStyle name="Warning Text" xfId="135" xr:uid="{80F8E398-B209-4800-BF42-9D1C8E679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</xdr:colOff>
      <xdr:row>0</xdr:row>
      <xdr:rowOff>66675</xdr:rowOff>
    </xdr:from>
    <xdr:to>
      <xdr:col>1</xdr:col>
      <xdr:colOff>463550</xdr:colOff>
      <xdr:row>2</xdr:row>
      <xdr:rowOff>86569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83EB66-EDBD-4460-AED1-06DE35304E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3454400</xdr:colOff>
      <xdr:row>4</xdr:row>
      <xdr:rowOff>95250</xdr:rowOff>
    </xdr:from>
    <xdr:to>
      <xdr:col>2</xdr:col>
      <xdr:colOff>10275</xdr:colOff>
      <xdr:row>6</xdr:row>
      <xdr:rowOff>102825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7EA8A0D1-89E3-427E-8062-42B88C92072C}"/>
            </a:ext>
          </a:extLst>
        </xdr:cNvPr>
        <xdr:cNvGrpSpPr>
          <a:grpSpLocks noChangeAspect="1"/>
        </xdr:cNvGrpSpPr>
      </xdr:nvGrpSpPr>
      <xdr:grpSpPr>
        <a:xfrm>
          <a:off x="4343400" y="762000"/>
          <a:ext cx="2702675" cy="353650"/>
          <a:chOff x="679332" y="5820473"/>
          <a:chExt cx="3521733" cy="468000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546CA516-7869-9959-E90A-0959CB920F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670760E2-73D8-8D39-180F-FA64466AAE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D3DAA-F6BC-4CA1-AFD9-AE23B749E180}">
  <sheetPr codeName="Planilha1"/>
  <dimension ref="A1:B37"/>
  <sheetViews>
    <sheetView showGridLines="0" tabSelected="1" zoomScaleNormal="100" workbookViewId="0">
      <pane ySplit="8" topLeftCell="A9" activePane="bottomLeft" state="frozen"/>
      <selection activeCell="I6" sqref="I6"/>
      <selection pane="bottomLeft"/>
    </sheetView>
  </sheetViews>
  <sheetFormatPr defaultColWidth="9.1796875" defaultRowHeight="14.5" x14ac:dyDescent="0.35"/>
  <cols>
    <col min="1" max="1" width="12.6328125" style="1" customWidth="1"/>
    <col min="2" max="2" width="88.08984375" style="1" bestFit="1" customWidth="1"/>
    <col min="3" max="16384" width="9.1796875" style="1"/>
  </cols>
  <sheetData>
    <row r="1" spans="1:2" ht="13" customHeight="1" x14ac:dyDescent="0.35"/>
    <row r="2" spans="1:2" ht="13" customHeight="1" x14ac:dyDescent="0.35"/>
    <row r="3" spans="1:2" ht="13" customHeight="1" x14ac:dyDescent="0.35"/>
    <row r="4" spans="1:2" x14ac:dyDescent="0.35">
      <c r="A4" s="2" t="s">
        <v>76</v>
      </c>
    </row>
    <row r="5" spans="1:2" x14ac:dyDescent="0.35">
      <c r="A5" s="3" t="s">
        <v>77</v>
      </c>
      <c r="B5" s="4" t="s">
        <v>78</v>
      </c>
    </row>
    <row r="6" spans="1:2" ht="13" customHeight="1" x14ac:dyDescent="0.35"/>
    <row r="7" spans="1:2" ht="13" customHeight="1" x14ac:dyDescent="0.35">
      <c r="A7" s="5" t="s">
        <v>3</v>
      </c>
      <c r="B7" s="6">
        <v>46183</v>
      </c>
    </row>
    <row r="8" spans="1:2" ht="13" customHeight="1" x14ac:dyDescent="0.35"/>
    <row r="9" spans="1:2" ht="13" customHeight="1" x14ac:dyDescent="0.35"/>
    <row r="10" spans="1:2" ht="13" customHeight="1" x14ac:dyDescent="0.35">
      <c r="A10" s="7" t="s">
        <v>48</v>
      </c>
      <c r="B10" s="8" t="s">
        <v>172</v>
      </c>
    </row>
    <row r="11" spans="1:2" ht="13" customHeight="1" x14ac:dyDescent="0.35">
      <c r="A11" s="7" t="s">
        <v>49</v>
      </c>
      <c r="B11" s="8" t="s">
        <v>46</v>
      </c>
    </row>
    <row r="12" spans="1:2" ht="13" customHeight="1" x14ac:dyDescent="0.35">
      <c r="A12" s="7" t="s">
        <v>50</v>
      </c>
      <c r="B12" s="8" t="s">
        <v>173</v>
      </c>
    </row>
    <row r="13" spans="1:2" ht="13" customHeight="1" x14ac:dyDescent="0.35">
      <c r="A13" s="7" t="s">
        <v>47</v>
      </c>
      <c r="B13" s="8" t="s">
        <v>100</v>
      </c>
    </row>
    <row r="14" spans="1:2" ht="13" customHeight="1" x14ac:dyDescent="0.35">
      <c r="A14" s="7" t="s">
        <v>51</v>
      </c>
      <c r="B14" s="8" t="s">
        <v>101</v>
      </c>
    </row>
    <row r="15" spans="1:2" ht="13" customHeight="1" x14ac:dyDescent="0.35">
      <c r="A15" s="7" t="s">
        <v>52</v>
      </c>
      <c r="B15" s="8" t="s">
        <v>174</v>
      </c>
    </row>
    <row r="16" spans="1:2" ht="13" customHeight="1" x14ac:dyDescent="0.35">
      <c r="A16" s="7" t="s">
        <v>53</v>
      </c>
      <c r="B16" s="8" t="s">
        <v>37</v>
      </c>
    </row>
    <row r="17" spans="1:2" ht="13" customHeight="1" x14ac:dyDescent="0.35">
      <c r="A17" s="7" t="s">
        <v>54</v>
      </c>
      <c r="B17" s="8" t="s">
        <v>14</v>
      </c>
    </row>
    <row r="18" spans="1:2" ht="13" customHeight="1" x14ac:dyDescent="0.35">
      <c r="A18" s="7" t="s">
        <v>55</v>
      </c>
      <c r="B18" s="8" t="s">
        <v>175</v>
      </c>
    </row>
    <row r="19" spans="1:2" ht="13" customHeight="1" x14ac:dyDescent="0.35">
      <c r="A19" s="7" t="s">
        <v>56</v>
      </c>
      <c r="B19" s="8" t="s">
        <v>176</v>
      </c>
    </row>
    <row r="20" spans="1:2" ht="13" customHeight="1" x14ac:dyDescent="0.35">
      <c r="A20" s="7" t="s">
        <v>57</v>
      </c>
      <c r="B20" s="8" t="s">
        <v>123</v>
      </c>
    </row>
    <row r="21" spans="1:2" ht="13" customHeight="1" x14ac:dyDescent="0.35">
      <c r="A21" s="7" t="s">
        <v>58</v>
      </c>
      <c r="B21" s="8" t="s">
        <v>124</v>
      </c>
    </row>
    <row r="22" spans="1:2" ht="13" customHeight="1" x14ac:dyDescent="0.35">
      <c r="A22" s="7" t="s">
        <v>59</v>
      </c>
      <c r="B22" s="8" t="s">
        <v>128</v>
      </c>
    </row>
    <row r="23" spans="1:2" ht="13" customHeight="1" x14ac:dyDescent="0.35">
      <c r="A23" s="7" t="s">
        <v>60</v>
      </c>
      <c r="B23" s="8" t="s">
        <v>17</v>
      </c>
    </row>
    <row r="24" spans="1:2" ht="13" customHeight="1" x14ac:dyDescent="0.35">
      <c r="A24" s="7" t="s">
        <v>61</v>
      </c>
      <c r="B24" s="8" t="s">
        <v>135</v>
      </c>
    </row>
    <row r="25" spans="1:2" ht="13" customHeight="1" x14ac:dyDescent="0.35">
      <c r="A25" s="7" t="s">
        <v>62</v>
      </c>
      <c r="B25" s="8" t="s">
        <v>177</v>
      </c>
    </row>
    <row r="26" spans="1:2" ht="13" customHeight="1" x14ac:dyDescent="0.35">
      <c r="A26" s="7" t="s">
        <v>63</v>
      </c>
      <c r="B26" s="8" t="s">
        <v>178</v>
      </c>
    </row>
    <row r="27" spans="1:2" ht="13" customHeight="1" x14ac:dyDescent="0.35">
      <c r="A27" s="7" t="s">
        <v>64</v>
      </c>
      <c r="B27" s="8" t="s">
        <v>179</v>
      </c>
    </row>
    <row r="28" spans="1:2" ht="13" customHeight="1" x14ac:dyDescent="0.35">
      <c r="A28" s="7" t="s">
        <v>65</v>
      </c>
      <c r="B28" s="8" t="s">
        <v>180</v>
      </c>
    </row>
    <row r="29" spans="1:2" ht="13" customHeight="1" x14ac:dyDescent="0.35">
      <c r="A29" s="7" t="s">
        <v>66</v>
      </c>
      <c r="B29" s="8" t="s">
        <v>184</v>
      </c>
    </row>
    <row r="30" spans="1:2" ht="13" customHeight="1" x14ac:dyDescent="0.35">
      <c r="A30" s="7" t="s">
        <v>67</v>
      </c>
      <c r="B30" s="8" t="s">
        <v>171</v>
      </c>
    </row>
    <row r="31" spans="1:2" ht="13" customHeight="1" x14ac:dyDescent="0.35">
      <c r="A31" s="7" t="s">
        <v>68</v>
      </c>
      <c r="B31" s="8" t="s">
        <v>181</v>
      </c>
    </row>
    <row r="32" spans="1:2" ht="13" customHeight="1" x14ac:dyDescent="0.35">
      <c r="A32" s="7" t="s">
        <v>69</v>
      </c>
      <c r="B32" s="8" t="s">
        <v>182</v>
      </c>
    </row>
    <row r="33" spans="1:2" ht="13" customHeight="1" x14ac:dyDescent="0.35">
      <c r="A33" s="7" t="s">
        <v>70</v>
      </c>
      <c r="B33" s="8" t="s">
        <v>183</v>
      </c>
    </row>
    <row r="34" spans="1:2" ht="13" customHeight="1" x14ac:dyDescent="0.35">
      <c r="A34" s="7" t="s">
        <v>71</v>
      </c>
      <c r="B34" s="8" t="s">
        <v>185</v>
      </c>
    </row>
    <row r="35" spans="1:2" ht="13" customHeight="1" x14ac:dyDescent="0.35">
      <c r="A35" s="7" t="s">
        <v>72</v>
      </c>
      <c r="B35" s="8" t="s">
        <v>188</v>
      </c>
    </row>
    <row r="36" spans="1:2" ht="13" customHeight="1" x14ac:dyDescent="0.35">
      <c r="A36" s="7" t="s">
        <v>73</v>
      </c>
      <c r="B36" s="8" t="s">
        <v>212</v>
      </c>
    </row>
    <row r="37" spans="1:2" ht="13" customHeight="1" x14ac:dyDescent="0.35">
      <c r="A37" s="7" t="s">
        <v>74</v>
      </c>
      <c r="B37" s="8" t="s">
        <v>211</v>
      </c>
    </row>
  </sheetData>
  <hyperlinks>
    <hyperlink ref="B10" location="'Figura 1'!A1" display="Vendas mundiais de automóveis elétricos novos (milhões de unidades)" xr:uid="{0B904280-5546-4B5F-B3D6-A1015000C3E8}"/>
    <hyperlink ref="B11" location="'Figura 2'!A1" display="Investimentos federais em infraestrutura de transporte por região (R$ bilhões)" xr:uid="{CD30084E-C2BE-4203-AF17-553E783B957C}"/>
    <hyperlink ref="B12" location="'Figura 3'!A1" display="Investimentos por setor em 2024 (R$ bilhões)" xr:uid="{632F16D0-F4A5-42A8-BE23-6CEB3EEDA040}"/>
    <hyperlink ref="B13" location="'Figura 5'!A1" display="Produção nacional de petróleo (milhão b/d)" xr:uid="{4367A669-8E95-4340-86FA-CC99D2718B47}"/>
    <hyperlink ref="B14" location="'Figura 6'!A1" display="Demanda nacional de derivados de petróleo (mil m3/d)" xr:uid="{879EE7C1-DA90-40EC-A85E-8DAA7E2BCBE0}"/>
    <hyperlink ref="B15" location="'Figura 9'!A1" display="Balanço nacional de petróleo (milhão b/d)" xr:uid="{FF1A9A96-9622-4B99-9D6B-D680D05D3C81}"/>
    <hyperlink ref="B16" location="'Figura 10'!A1" display="Fator de utilização das refinarias necionais (%)" xr:uid="{8B5BDFB5-E2F5-4FE1-9702-9AEA75A95740}"/>
    <hyperlink ref="B17" location="'Figura 12'!A1" display="Relação entre exportação bruta e produção nacional (%)" xr:uid="{59FD27D1-A282-46F4-BCE2-D5C30534FE67}"/>
    <hyperlink ref="B18" location="'Figura 17'!A1" display="Produção nacional de gás liquefeito de petróleo - GLP por tipo de unidade produtora (mil m³/d)" xr:uid="{6AD9E1A5-2FF9-4612-B8DF-2077D33352A3}"/>
    <hyperlink ref="B19" location="'Figura 18'!A1" display="Balanço nacional de gás liquefeito de petróleo - GLP (mil m³/d)" xr:uid="{3D0C20CB-FE51-4054-852E-7623A7C9B59A}"/>
    <hyperlink ref="B20" location="'Figura 19'!A1" display="Balanço nacional de gasolina A (mil m³/d)" xr:uid="{EB43F9E5-1E8F-4306-BA33-63E976EAC9E3}"/>
    <hyperlink ref="B21" location="'Figura 20'!A1" display="Balanço nacional de nafta (mil m³/d)" xr:uid="{186DC3D2-7395-4BCB-A9FC-37973068E04F}"/>
    <hyperlink ref="B22" location="'Figura 21'!A1" display="Balanço nacional de querosene de aviação - QAV (mil m³/d)" xr:uid="{46C6FEF0-2228-4963-8344-ADF4F215B252}"/>
    <hyperlink ref="B23" location="'Figura 22'!A1" display="Balanço nacional de óleo diesel A (mil m³/d)" xr:uid="{59AD1559-C561-4AD7-8777-69A225754F66}"/>
    <hyperlink ref="B24" location="'Figura 23'!A1" display="Produção nacional de óleo diesel A rodoviário por tipo (%)" xr:uid="{392789ED-027C-4596-B971-BCFEECCE2D2A}"/>
    <hyperlink ref="B25" location="'Figura 24'!A1" display="Balanço nacional de óleo combustível (mil m³/d)" xr:uid="{F5020349-C42A-4E79-A815-B1037C20AAFF}"/>
    <hyperlink ref="B26" location="'Figura 25'!A1" display="Balanço nacional de outros secundários de petróleo (mil m³/d) " xr:uid="{6D589D9F-C5C2-41F1-B777-637506A535DD}"/>
    <hyperlink ref="B27" location="'Figura 26'!A1" display="Saldo líquido de petróleo e derivados (milhão b/d)" xr:uid="{5F0DFD1F-C169-4CC7-9854-3521DD082E69}"/>
    <hyperlink ref="B28" location="'Figura 27'!A1" display="Saldo líquido de derivados por produto (mil b/d)" xr:uid="{790BF5DC-71DF-443A-99BA-F875F784CFB9}"/>
    <hyperlink ref="B29" location="'Figura 28'!A1" display="Dependência externa de derivados de petróleo (%)" xr:uid="{9E400A1E-9ED7-4252-B135-5CB09CBDB52B}"/>
    <hyperlink ref="B30" location="'Figura 30'!A1" display="Demanda regional alocada em bases atendida pela produção local de gasolina A em 2035 (mil m3/d)" xr:uid="{6130D04F-590C-4E7D-A0D9-54687AB7D4A2}"/>
    <hyperlink ref="B31" location="'Figura 31'!A1" display="Demanda regional alocada em bases atendida pela produção local de QAV em 2035 (mil m3/d)" xr:uid="{E84DB947-F183-4479-9826-937FD12A69C6}"/>
    <hyperlink ref="B32" location="'Figura 32'!A1" display="Vendas de caminhões elétricos novos em regiões selecioanadas (mil unidades)" xr:uid="{4931922F-8C1F-48C8-A8D7-0F07C66A076F}"/>
    <hyperlink ref="B33" location="'Figura 33'!A1" display="Participação de caminhões elétricos nas vendas totais de novos caminhões, por país/região" xr:uid="{E6C61145-0A11-4D3A-8064-82B4BDADC140}"/>
    <hyperlink ref="B34" location="'Figura 35'!A1" display="Licenciamento de caminhões elétricos novos no Brasil" xr:uid="{FCE1A19E-7B85-4F34-B65A-88AD3B77DF3E}"/>
    <hyperlink ref="B35" location="'Figura 36'!A1" display="Participação de motorizações alternativas no licenciamento de caminhões novos no Brasil, por categoria (%)" xr:uid="{2FAFD508-AF05-4177-A585-588B0C255783}"/>
    <hyperlink ref="B36" location="'Figura 37'!A1" display="Licenciamento de veículos elétricos novos (BEV+PHEV) no Brasil, por tipo de veículo" xr:uid="{3B7E3B9E-0FF0-4C09-A7F5-2E1F57226D86}"/>
    <hyperlink ref="B37" location="'Figura 38'!A1" display="Frota circulante de veículos elétricos (BEV+PHEV) no Brasil, por tipo de veículo" xr:uid="{183BDA01-BE24-4CA8-AB40-7CAE71FF357F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88F1-F9DC-4EB5-9824-65FAA5558933}">
  <sheetPr codeName="Planilha2"/>
  <dimension ref="A1:J17"/>
  <sheetViews>
    <sheetView showGridLines="0" zoomScaleNormal="100" workbookViewId="0"/>
  </sheetViews>
  <sheetFormatPr defaultRowHeight="14.5" x14ac:dyDescent="0.35"/>
  <cols>
    <col min="1" max="1" width="12.6328125" customWidth="1"/>
    <col min="2" max="10" width="20.6328125" customWidth="1"/>
  </cols>
  <sheetData>
    <row r="1" spans="1:10" x14ac:dyDescent="0.35">
      <c r="A1" s="9" t="s">
        <v>0</v>
      </c>
    </row>
    <row r="2" spans="1:10" x14ac:dyDescent="0.35">
      <c r="A2" s="10"/>
      <c r="B2" s="10"/>
      <c r="C2" s="11"/>
    </row>
    <row r="3" spans="1:10" x14ac:dyDescent="0.35">
      <c r="A3" s="12" t="str">
        <f>Índice!A10</f>
        <v>Figura 1</v>
      </c>
      <c r="B3" s="13" t="str">
        <f>Índice!B10</f>
        <v>Vendas mundiais de automóveis elétricos novos (milhões de unidades)</v>
      </c>
    </row>
    <row r="4" spans="1:10" x14ac:dyDescent="0.35">
      <c r="A4" s="14" t="s">
        <v>1</v>
      </c>
      <c r="B4" s="10" t="s">
        <v>79</v>
      </c>
    </row>
    <row r="6" spans="1:10" ht="23" x14ac:dyDescent="0.35">
      <c r="A6" s="15" t="s">
        <v>2</v>
      </c>
      <c r="B6" s="16" t="s">
        <v>81</v>
      </c>
      <c r="C6" s="16" t="s">
        <v>80</v>
      </c>
      <c r="D6" s="16" t="s">
        <v>83</v>
      </c>
      <c r="E6" s="16" t="s">
        <v>82</v>
      </c>
      <c r="F6" s="16" t="s">
        <v>84</v>
      </c>
      <c r="G6" s="16" t="s">
        <v>85</v>
      </c>
      <c r="H6" s="16" t="s">
        <v>86</v>
      </c>
      <c r="I6" s="16" t="s">
        <v>87</v>
      </c>
      <c r="J6" s="16" t="s">
        <v>88</v>
      </c>
    </row>
    <row r="7" spans="1:10" x14ac:dyDescent="0.35">
      <c r="A7" s="20">
        <v>2014</v>
      </c>
      <c r="B7" s="21">
        <v>0</v>
      </c>
      <c r="C7" s="22">
        <v>0</v>
      </c>
      <c r="D7" s="22">
        <v>0.1</v>
      </c>
      <c r="E7" s="22">
        <v>0</v>
      </c>
      <c r="F7" s="22">
        <v>0.1</v>
      </c>
      <c r="G7" s="22">
        <v>0.1</v>
      </c>
      <c r="H7" s="22">
        <v>0</v>
      </c>
      <c r="I7" s="22">
        <v>0</v>
      </c>
      <c r="J7" s="22">
        <v>0.30000000000000004</v>
      </c>
    </row>
    <row r="8" spans="1:10" x14ac:dyDescent="0.35">
      <c r="A8" s="20">
        <v>2015</v>
      </c>
      <c r="B8" s="21">
        <v>0.1</v>
      </c>
      <c r="C8" s="22">
        <v>0.1</v>
      </c>
      <c r="D8" s="22">
        <v>0.1</v>
      </c>
      <c r="E8" s="22">
        <v>0.1</v>
      </c>
      <c r="F8" s="22">
        <v>0.1</v>
      </c>
      <c r="G8" s="22">
        <v>0</v>
      </c>
      <c r="H8" s="22">
        <v>0</v>
      </c>
      <c r="I8" s="22">
        <v>0</v>
      </c>
      <c r="J8" s="22">
        <v>0.5</v>
      </c>
    </row>
    <row r="9" spans="1:10" x14ac:dyDescent="0.35">
      <c r="A9" s="20">
        <v>2016</v>
      </c>
      <c r="B9" s="21">
        <v>0.3</v>
      </c>
      <c r="C9" s="22">
        <v>0.1</v>
      </c>
      <c r="D9" s="22">
        <v>0.1</v>
      </c>
      <c r="E9" s="22">
        <v>0.1</v>
      </c>
      <c r="F9" s="22">
        <v>0.1</v>
      </c>
      <c r="G9" s="22">
        <v>0.1</v>
      </c>
      <c r="H9" s="22">
        <v>0</v>
      </c>
      <c r="I9" s="22">
        <v>0</v>
      </c>
      <c r="J9" s="22">
        <v>0.79999999999999993</v>
      </c>
    </row>
    <row r="10" spans="1:10" x14ac:dyDescent="0.35">
      <c r="A10" s="20">
        <v>2017</v>
      </c>
      <c r="B10" s="21">
        <v>0.5</v>
      </c>
      <c r="C10" s="22">
        <v>0.1</v>
      </c>
      <c r="D10" s="22">
        <v>0.1</v>
      </c>
      <c r="E10" s="22">
        <v>0.2</v>
      </c>
      <c r="F10" s="22">
        <v>0.1</v>
      </c>
      <c r="G10" s="22">
        <v>0.1</v>
      </c>
      <c r="H10" s="22">
        <v>0</v>
      </c>
      <c r="I10" s="22">
        <v>0.1</v>
      </c>
      <c r="J10" s="22">
        <v>1.2</v>
      </c>
    </row>
    <row r="11" spans="1:10" x14ac:dyDescent="0.35">
      <c r="A11" s="20">
        <v>2018</v>
      </c>
      <c r="B11" s="21">
        <v>0.8</v>
      </c>
      <c r="C11" s="22">
        <v>0.3</v>
      </c>
      <c r="D11" s="22">
        <v>0.2</v>
      </c>
      <c r="E11" s="22">
        <v>0.2</v>
      </c>
      <c r="F11" s="22">
        <v>0.2</v>
      </c>
      <c r="G11" s="22">
        <v>0.1</v>
      </c>
      <c r="H11" s="22">
        <v>0.1</v>
      </c>
      <c r="I11" s="22">
        <v>0.1</v>
      </c>
      <c r="J11" s="22">
        <v>2</v>
      </c>
    </row>
    <row r="12" spans="1:10" x14ac:dyDescent="0.35">
      <c r="A12" s="20">
        <v>2019</v>
      </c>
      <c r="B12" s="21">
        <v>0.8</v>
      </c>
      <c r="C12" s="22">
        <v>0.2</v>
      </c>
      <c r="D12" s="22">
        <v>0.4</v>
      </c>
      <c r="E12" s="22">
        <v>0.2</v>
      </c>
      <c r="F12" s="22">
        <v>0.2</v>
      </c>
      <c r="G12" s="22">
        <v>0.1</v>
      </c>
      <c r="H12" s="22">
        <v>0.1</v>
      </c>
      <c r="I12" s="22">
        <v>0.1</v>
      </c>
      <c r="J12" s="22">
        <v>2.1</v>
      </c>
    </row>
    <row r="13" spans="1:10" x14ac:dyDescent="0.35">
      <c r="A13" s="20">
        <v>2020</v>
      </c>
      <c r="B13" s="21">
        <v>0.9</v>
      </c>
      <c r="C13" s="22">
        <v>0.2</v>
      </c>
      <c r="D13" s="22">
        <v>0.8</v>
      </c>
      <c r="E13" s="22">
        <v>0.6</v>
      </c>
      <c r="F13" s="22">
        <v>0.2</v>
      </c>
      <c r="G13" s="22">
        <v>0.1</v>
      </c>
      <c r="H13" s="22">
        <v>0.1</v>
      </c>
      <c r="I13" s="22">
        <v>0.1</v>
      </c>
      <c r="J13" s="22">
        <v>3.0000000000000004</v>
      </c>
    </row>
    <row r="14" spans="1:10" x14ac:dyDescent="0.35">
      <c r="A14" s="20">
        <v>2021</v>
      </c>
      <c r="B14" s="21">
        <v>2.7</v>
      </c>
      <c r="C14" s="22">
        <v>0.5</v>
      </c>
      <c r="D14" s="22">
        <v>1.2</v>
      </c>
      <c r="E14" s="22">
        <v>1.1000000000000001</v>
      </c>
      <c r="F14" s="22">
        <v>0.5</v>
      </c>
      <c r="G14" s="22">
        <v>0.2</v>
      </c>
      <c r="H14" s="22">
        <v>0.2</v>
      </c>
      <c r="I14" s="22">
        <v>0.1</v>
      </c>
      <c r="J14" s="22">
        <v>6.5</v>
      </c>
    </row>
    <row r="15" spans="1:10" x14ac:dyDescent="0.35">
      <c r="A15" s="20">
        <v>2022</v>
      </c>
      <c r="B15" s="21">
        <v>4.4000000000000004</v>
      </c>
      <c r="C15" s="22">
        <v>1.5</v>
      </c>
      <c r="D15" s="22">
        <v>1.6</v>
      </c>
      <c r="E15" s="22">
        <v>1</v>
      </c>
      <c r="F15" s="22">
        <v>0.8</v>
      </c>
      <c r="G15" s="22">
        <v>0.2</v>
      </c>
      <c r="H15" s="22">
        <v>0.5</v>
      </c>
      <c r="I15" s="22">
        <v>0.1</v>
      </c>
      <c r="J15" s="22">
        <v>10.1</v>
      </c>
    </row>
    <row r="16" spans="1:10" x14ac:dyDescent="0.35">
      <c r="A16" s="20">
        <v>2023</v>
      </c>
      <c r="B16" s="21">
        <v>5.4</v>
      </c>
      <c r="C16" s="22">
        <v>2.7</v>
      </c>
      <c r="D16" s="22">
        <v>2.2000000000000002</v>
      </c>
      <c r="E16" s="22">
        <v>1</v>
      </c>
      <c r="F16" s="22">
        <v>1.1000000000000001</v>
      </c>
      <c r="G16" s="22">
        <v>0.3</v>
      </c>
      <c r="H16" s="22">
        <v>0.8</v>
      </c>
      <c r="I16" s="22">
        <v>0.2</v>
      </c>
      <c r="J16" s="22">
        <v>13.700000000000001</v>
      </c>
    </row>
    <row r="17" spans="1:10" x14ac:dyDescent="0.35">
      <c r="A17" s="20">
        <v>2024</v>
      </c>
      <c r="B17" s="21">
        <v>6.4</v>
      </c>
      <c r="C17" s="22">
        <v>4.9000000000000004</v>
      </c>
      <c r="D17" s="22">
        <v>2.2000000000000002</v>
      </c>
      <c r="E17" s="22">
        <v>1</v>
      </c>
      <c r="F17" s="22">
        <v>1.2</v>
      </c>
      <c r="G17" s="22">
        <v>0.3</v>
      </c>
      <c r="H17" s="22">
        <v>1</v>
      </c>
      <c r="I17" s="22">
        <v>0.3</v>
      </c>
      <c r="J17" s="22">
        <v>17.3</v>
      </c>
    </row>
  </sheetData>
  <hyperlinks>
    <hyperlink ref="A1" location="Índice!A1" display="Índice" xr:uid="{3DB7CA3C-345E-4CA4-A126-02B8EC2E61E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161E3-53B7-48C0-9945-44537A808A20}">
  <sheetPr codeName="Planilha3"/>
  <dimension ref="A1:D19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0</v>
      </c>
    </row>
    <row r="2" spans="1:4" x14ac:dyDescent="0.35">
      <c r="A2" s="10"/>
      <c r="B2" s="10"/>
      <c r="C2" s="11"/>
    </row>
    <row r="3" spans="1:4" x14ac:dyDescent="0.35">
      <c r="A3" s="12" t="str">
        <f>Índice!A11</f>
        <v>Figura 2</v>
      </c>
      <c r="B3" s="13" t="str">
        <f>Índice!B11</f>
        <v>Número de modelos elétricos disponíveis no mercado</v>
      </c>
    </row>
    <row r="4" spans="1:4" x14ac:dyDescent="0.35">
      <c r="A4" s="14" t="s">
        <v>1</v>
      </c>
      <c r="B4" s="10" t="s">
        <v>79</v>
      </c>
    </row>
    <row r="6" spans="1:4" x14ac:dyDescent="0.35">
      <c r="A6" s="15" t="s">
        <v>2</v>
      </c>
      <c r="B6" s="16" t="s">
        <v>44</v>
      </c>
      <c r="C6" s="16" t="s">
        <v>43</v>
      </c>
      <c r="D6" s="16" t="s">
        <v>45</v>
      </c>
    </row>
    <row r="7" spans="1:4" x14ac:dyDescent="0.35">
      <c r="A7" s="20">
        <v>2015</v>
      </c>
      <c r="B7" s="18">
        <v>1389</v>
      </c>
      <c r="C7" s="24">
        <v>93</v>
      </c>
      <c r="D7" s="24">
        <v>78</v>
      </c>
    </row>
    <row r="8" spans="1:4" x14ac:dyDescent="0.35">
      <c r="A8" s="20">
        <v>2016</v>
      </c>
      <c r="B8" s="18">
        <v>1459</v>
      </c>
      <c r="C8" s="24">
        <v>99</v>
      </c>
      <c r="D8" s="24">
        <v>110</v>
      </c>
    </row>
    <row r="9" spans="1:4" x14ac:dyDescent="0.35">
      <c r="A9" s="20">
        <v>2017</v>
      </c>
      <c r="B9" s="18">
        <v>1419</v>
      </c>
      <c r="C9" s="24">
        <v>102</v>
      </c>
      <c r="D9" s="24">
        <v>153</v>
      </c>
    </row>
    <row r="10" spans="1:4" x14ac:dyDescent="0.35">
      <c r="A10" s="20">
        <v>2018</v>
      </c>
      <c r="B10" s="18">
        <v>1410</v>
      </c>
      <c r="C10" s="24">
        <v>100</v>
      </c>
      <c r="D10" s="24">
        <v>217</v>
      </c>
    </row>
    <row r="11" spans="1:4" x14ac:dyDescent="0.35">
      <c r="A11" s="20">
        <v>2019</v>
      </c>
      <c r="B11" s="18">
        <v>1421</v>
      </c>
      <c r="C11" s="24">
        <v>102</v>
      </c>
      <c r="D11" s="24">
        <v>304</v>
      </c>
    </row>
    <row r="12" spans="1:4" x14ac:dyDescent="0.35">
      <c r="A12" s="20">
        <v>2020</v>
      </c>
      <c r="B12" s="18">
        <v>1384</v>
      </c>
      <c r="C12" s="24">
        <v>126</v>
      </c>
      <c r="D12" s="24">
        <v>409</v>
      </c>
    </row>
    <row r="13" spans="1:4" x14ac:dyDescent="0.35">
      <c r="A13" s="20">
        <v>2021</v>
      </c>
      <c r="B13" s="18">
        <v>1337</v>
      </c>
      <c r="C13" s="24">
        <v>142</v>
      </c>
      <c r="D13" s="24">
        <v>478</v>
      </c>
    </row>
    <row r="14" spans="1:4" x14ac:dyDescent="0.35">
      <c r="A14" s="20">
        <v>2022</v>
      </c>
      <c r="B14" s="18">
        <v>1317</v>
      </c>
      <c r="C14" s="24">
        <v>140</v>
      </c>
      <c r="D14" s="24">
        <v>549</v>
      </c>
    </row>
    <row r="15" spans="1:4" x14ac:dyDescent="0.35">
      <c r="A15" s="20">
        <v>2023</v>
      </c>
      <c r="B15" s="18">
        <v>1317</v>
      </c>
      <c r="C15" s="24">
        <v>157</v>
      </c>
      <c r="D15" s="24">
        <v>673</v>
      </c>
    </row>
    <row r="16" spans="1:4" x14ac:dyDescent="0.35">
      <c r="A16" s="20">
        <v>2024</v>
      </c>
      <c r="B16" s="18">
        <v>1347</v>
      </c>
      <c r="C16" s="24">
        <v>169</v>
      </c>
      <c r="D16" s="24">
        <v>784</v>
      </c>
    </row>
    <row r="17" spans="1:4" x14ac:dyDescent="0.35">
      <c r="A17" s="20">
        <v>2025</v>
      </c>
      <c r="B17" s="18">
        <v>1357</v>
      </c>
      <c r="C17" s="24">
        <v>180</v>
      </c>
      <c r="D17" s="24">
        <v>993</v>
      </c>
    </row>
    <row r="18" spans="1:4" x14ac:dyDescent="0.35">
      <c r="A18" s="20">
        <v>2026</v>
      </c>
      <c r="B18" s="18">
        <v>1367</v>
      </c>
      <c r="C18" s="24">
        <v>192</v>
      </c>
      <c r="D18" s="24">
        <v>1077</v>
      </c>
    </row>
    <row r="19" spans="1:4" x14ac:dyDescent="0.35">
      <c r="A19" s="20">
        <v>2027</v>
      </c>
      <c r="B19" s="18">
        <v>1378</v>
      </c>
      <c r="C19" s="24">
        <v>204</v>
      </c>
      <c r="D19" s="24">
        <v>1130</v>
      </c>
    </row>
  </sheetData>
  <hyperlinks>
    <hyperlink ref="A1" location="Índice!A1" display="Índice" xr:uid="{BB9D6730-6818-488F-9F5F-E99D7B37B08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E8AD1-12B5-4707-BFB0-7B515FD441F4}">
  <sheetPr codeName="Planilha4"/>
  <dimension ref="A1:I13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6328125" customWidth="1"/>
  </cols>
  <sheetData>
    <row r="1" spans="1:9" x14ac:dyDescent="0.35">
      <c r="A1" s="9" t="s">
        <v>0</v>
      </c>
    </row>
    <row r="2" spans="1:9" x14ac:dyDescent="0.35">
      <c r="A2" s="10"/>
      <c r="B2" s="10"/>
      <c r="C2" s="11"/>
    </row>
    <row r="3" spans="1:9" x14ac:dyDescent="0.35">
      <c r="A3" s="12" t="str">
        <f>Índice!A12</f>
        <v>Figura 3</v>
      </c>
      <c r="B3" s="13" t="str">
        <f>Índice!B12</f>
        <v>Vendas de automóveis elétricos novos em regiões selecionadas (milhões de unidades)</v>
      </c>
    </row>
    <row r="4" spans="1:9" x14ac:dyDescent="0.35">
      <c r="A4" s="14" t="s">
        <v>1</v>
      </c>
      <c r="B4" s="10" t="s">
        <v>79</v>
      </c>
    </row>
    <row r="6" spans="1:9" ht="23" x14ac:dyDescent="0.35">
      <c r="A6" s="15" t="s">
        <v>2</v>
      </c>
      <c r="B6" s="16" t="s">
        <v>9</v>
      </c>
      <c r="C6" s="16" t="s">
        <v>90</v>
      </c>
      <c r="D6" s="16" t="s">
        <v>91</v>
      </c>
      <c r="E6" s="16" t="s">
        <v>92</v>
      </c>
      <c r="F6" s="16" t="s">
        <v>93</v>
      </c>
      <c r="G6" s="16" t="s">
        <v>94</v>
      </c>
      <c r="H6" s="16" t="s">
        <v>96</v>
      </c>
      <c r="I6" s="16" t="s">
        <v>95</v>
      </c>
    </row>
    <row r="7" spans="1:9" x14ac:dyDescent="0.35">
      <c r="A7" s="20">
        <v>2023</v>
      </c>
      <c r="B7" s="18" t="s">
        <v>33</v>
      </c>
      <c r="C7" s="24">
        <v>8</v>
      </c>
      <c r="D7" s="24">
        <v>3</v>
      </c>
      <c r="E7" s="24">
        <v>1</v>
      </c>
      <c r="F7" s="24">
        <v>0</v>
      </c>
      <c r="G7" s="24">
        <v>1</v>
      </c>
      <c r="H7" s="24">
        <v>1</v>
      </c>
      <c r="I7" s="24" t="s">
        <v>89</v>
      </c>
    </row>
    <row r="8" spans="1:9" x14ac:dyDescent="0.35">
      <c r="A8" s="20">
        <v>2030</v>
      </c>
      <c r="B8" s="18" t="s">
        <v>6</v>
      </c>
      <c r="C8" s="24">
        <v>19</v>
      </c>
      <c r="D8" s="24">
        <v>10</v>
      </c>
      <c r="E8" s="24">
        <v>9</v>
      </c>
      <c r="F8" s="24">
        <v>1</v>
      </c>
      <c r="G8" s="24">
        <v>2</v>
      </c>
      <c r="H8" s="24">
        <v>4</v>
      </c>
      <c r="I8" s="24" t="s">
        <v>89</v>
      </c>
    </row>
    <row r="9" spans="1:9" x14ac:dyDescent="0.35">
      <c r="A9" s="20">
        <v>2035</v>
      </c>
      <c r="B9" s="18" t="s">
        <v>6</v>
      </c>
      <c r="C9" s="24">
        <v>25</v>
      </c>
      <c r="D9" s="24">
        <v>16</v>
      </c>
      <c r="E9" s="24">
        <v>12</v>
      </c>
      <c r="F9" s="24">
        <v>2</v>
      </c>
      <c r="G9" s="24">
        <v>2</v>
      </c>
      <c r="H9" s="24">
        <v>7</v>
      </c>
      <c r="I9" s="24" t="s">
        <v>89</v>
      </c>
    </row>
    <row r="10" spans="1:9" x14ac:dyDescent="0.35">
      <c r="A10" s="20">
        <v>2030</v>
      </c>
      <c r="B10" s="18" t="s">
        <v>7</v>
      </c>
      <c r="C10" s="24">
        <v>18</v>
      </c>
      <c r="D10" s="24">
        <v>10</v>
      </c>
      <c r="E10" s="24">
        <v>9</v>
      </c>
      <c r="F10" s="24">
        <v>2</v>
      </c>
      <c r="G10" s="24">
        <v>2</v>
      </c>
      <c r="H10" s="24">
        <v>7</v>
      </c>
      <c r="I10" s="24" t="s">
        <v>89</v>
      </c>
    </row>
    <row r="11" spans="1:9" x14ac:dyDescent="0.35">
      <c r="A11" s="20">
        <v>2035</v>
      </c>
      <c r="B11" s="18" t="s">
        <v>7</v>
      </c>
      <c r="C11" s="24">
        <v>24</v>
      </c>
      <c r="D11" s="24">
        <v>16</v>
      </c>
      <c r="E11" s="24">
        <v>13</v>
      </c>
      <c r="F11" s="24">
        <v>4</v>
      </c>
      <c r="G11" s="24">
        <v>4</v>
      </c>
      <c r="H11" s="24">
        <v>17</v>
      </c>
      <c r="I11" s="24" t="s">
        <v>89</v>
      </c>
    </row>
    <row r="12" spans="1:9" x14ac:dyDescent="0.35">
      <c r="A12" s="20">
        <v>2030</v>
      </c>
      <c r="B12" s="18" t="s">
        <v>8</v>
      </c>
      <c r="C12" s="24" t="s">
        <v>89</v>
      </c>
      <c r="D12" s="24" t="s">
        <v>89</v>
      </c>
      <c r="E12" s="24" t="s">
        <v>89</v>
      </c>
      <c r="F12" s="24" t="s">
        <v>89</v>
      </c>
      <c r="G12" s="24" t="s">
        <v>89</v>
      </c>
      <c r="H12" s="24" t="s">
        <v>89</v>
      </c>
      <c r="I12" s="24">
        <v>70</v>
      </c>
    </row>
    <row r="13" spans="1:9" x14ac:dyDescent="0.35">
      <c r="A13" s="20">
        <v>2035</v>
      </c>
      <c r="B13" s="18" t="s">
        <v>8</v>
      </c>
      <c r="C13" s="24" t="s">
        <v>89</v>
      </c>
      <c r="D13" s="24" t="s">
        <v>89</v>
      </c>
      <c r="E13" s="24" t="s">
        <v>89</v>
      </c>
      <c r="F13" s="24" t="s">
        <v>89</v>
      </c>
      <c r="G13" s="24" t="s">
        <v>89</v>
      </c>
      <c r="H13" s="24" t="s">
        <v>89</v>
      </c>
      <c r="I13" s="24">
        <v>103</v>
      </c>
    </row>
  </sheetData>
  <hyperlinks>
    <hyperlink ref="A1" location="Índice!A1" display="Índice" xr:uid="{EC511326-A3F1-4D96-A148-33742CE6B10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9BF7B-F8B8-4F8A-B41B-FA34108BB66A}">
  <sheetPr codeName="Planilha5"/>
  <dimension ref="A1:D13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0</v>
      </c>
    </row>
    <row r="2" spans="1:4" x14ac:dyDescent="0.35">
      <c r="A2" s="10"/>
      <c r="B2" s="10"/>
      <c r="C2" s="11"/>
    </row>
    <row r="3" spans="1:4" x14ac:dyDescent="0.35">
      <c r="A3" s="12" t="str">
        <f>Índice!A13</f>
        <v>Figura 5</v>
      </c>
      <c r="B3" s="13" t="str">
        <f>Índice!B13</f>
        <v>Carregadores publicamente acessíveis por tempo de recarga (milhões de unidades)</v>
      </c>
    </row>
    <row r="4" spans="1:4" x14ac:dyDescent="0.35">
      <c r="A4" s="14" t="s">
        <v>1</v>
      </c>
      <c r="B4" s="10" t="s">
        <v>79</v>
      </c>
    </row>
    <row r="6" spans="1:4" ht="23" x14ac:dyDescent="0.35">
      <c r="A6" s="15" t="s">
        <v>2</v>
      </c>
      <c r="B6" s="16" t="s">
        <v>97</v>
      </c>
      <c r="C6" s="16" t="s">
        <v>98</v>
      </c>
      <c r="D6" s="16" t="s">
        <v>99</v>
      </c>
    </row>
    <row r="7" spans="1:4" x14ac:dyDescent="0.35">
      <c r="A7" s="20">
        <v>2018</v>
      </c>
      <c r="B7" s="26">
        <v>0.4</v>
      </c>
      <c r="C7" s="25">
        <v>0.14000000000000001</v>
      </c>
      <c r="D7" s="25">
        <v>0.01</v>
      </c>
    </row>
    <row r="8" spans="1:4" x14ac:dyDescent="0.35">
      <c r="A8" s="20">
        <v>2019</v>
      </c>
      <c r="B8" s="26">
        <v>0.61</v>
      </c>
      <c r="C8" s="25">
        <v>0.26</v>
      </c>
      <c r="D8" s="25">
        <v>0.01</v>
      </c>
    </row>
    <row r="9" spans="1:4" x14ac:dyDescent="0.35">
      <c r="A9" s="20">
        <v>2020</v>
      </c>
      <c r="B9" s="26">
        <v>0.9</v>
      </c>
      <c r="C9" s="25">
        <v>0.36</v>
      </c>
      <c r="D9" s="25">
        <v>0.02</v>
      </c>
    </row>
    <row r="10" spans="1:4" x14ac:dyDescent="0.35">
      <c r="A10" s="20">
        <v>2021</v>
      </c>
      <c r="B10" s="26">
        <v>1.22</v>
      </c>
      <c r="C10" s="25">
        <v>0.54</v>
      </c>
      <c r="D10" s="25">
        <v>0.03</v>
      </c>
    </row>
    <row r="11" spans="1:4" x14ac:dyDescent="0.35">
      <c r="A11" s="20">
        <v>2022</v>
      </c>
      <c r="B11" s="26">
        <v>1.87</v>
      </c>
      <c r="C11" s="25">
        <v>0.86</v>
      </c>
      <c r="D11" s="25">
        <v>7.0000000000000007E-2</v>
      </c>
    </row>
    <row r="12" spans="1:4" x14ac:dyDescent="0.35">
      <c r="A12" s="20">
        <v>2023</v>
      </c>
      <c r="B12" s="26">
        <v>2.65</v>
      </c>
      <c r="C12" s="25">
        <v>1.36</v>
      </c>
      <c r="D12" s="25">
        <v>0.1</v>
      </c>
    </row>
    <row r="13" spans="1:4" x14ac:dyDescent="0.35">
      <c r="A13" s="20">
        <v>2024</v>
      </c>
      <c r="B13" s="26">
        <v>3.43</v>
      </c>
      <c r="C13" s="25">
        <v>1.87</v>
      </c>
      <c r="D13" s="25">
        <v>0.15</v>
      </c>
    </row>
  </sheetData>
  <hyperlinks>
    <hyperlink ref="A1" location="Índice!A1" display="Índice" xr:uid="{769B2A1C-16E7-4C73-AD3D-58230E239AA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DF1BB-C5B3-4A8B-8435-89A6A76D1345}">
  <sheetPr codeName="Planilha6"/>
  <dimension ref="A1:E13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9" t="s">
        <v>0</v>
      </c>
    </row>
    <row r="2" spans="1:5" x14ac:dyDescent="0.35">
      <c r="A2" s="10"/>
      <c r="B2" s="10"/>
      <c r="C2" s="11"/>
    </row>
    <row r="3" spans="1:5" x14ac:dyDescent="0.35">
      <c r="A3" s="12" t="str">
        <f>Índice!A14</f>
        <v>Figura 6</v>
      </c>
      <c r="B3" s="13" t="str">
        <f>Índice!B14</f>
        <v>Carregadores publicamente acessíveis por região (milhões de unidades)</v>
      </c>
    </row>
    <row r="4" spans="1:5" x14ac:dyDescent="0.35">
      <c r="A4" s="14" t="s">
        <v>1</v>
      </c>
      <c r="B4" s="10" t="s">
        <v>79</v>
      </c>
    </row>
    <row r="6" spans="1:5" ht="23" x14ac:dyDescent="0.35">
      <c r="A6" s="15" t="s">
        <v>2</v>
      </c>
      <c r="B6" s="16" t="s">
        <v>90</v>
      </c>
      <c r="C6" s="16" t="s">
        <v>91</v>
      </c>
      <c r="D6" s="16" t="s">
        <v>92</v>
      </c>
      <c r="E6" s="16" t="s">
        <v>102</v>
      </c>
    </row>
    <row r="7" spans="1:5" x14ac:dyDescent="0.35">
      <c r="A7" s="20">
        <v>2018</v>
      </c>
      <c r="B7" s="26">
        <v>0.28000000000000003</v>
      </c>
      <c r="C7" s="25">
        <v>0.14000000000000001</v>
      </c>
      <c r="D7" s="25">
        <v>0.06</v>
      </c>
      <c r="E7" s="25">
        <v>7.0000000000000007E-2</v>
      </c>
    </row>
    <row r="8" spans="1:5" x14ac:dyDescent="0.35">
      <c r="A8" s="20">
        <v>2019</v>
      </c>
      <c r="B8" s="26">
        <v>0.52</v>
      </c>
      <c r="C8" s="25">
        <v>0.19</v>
      </c>
      <c r="D8" s="25">
        <v>0.08</v>
      </c>
      <c r="E8" s="25">
        <v>0.09</v>
      </c>
    </row>
    <row r="9" spans="1:5" x14ac:dyDescent="0.35">
      <c r="A9" s="20">
        <v>2020</v>
      </c>
      <c r="B9" s="26">
        <v>0.81</v>
      </c>
      <c r="C9" s="25">
        <v>0.26</v>
      </c>
      <c r="D9" s="25">
        <v>0.1</v>
      </c>
      <c r="E9" s="25">
        <v>0.12</v>
      </c>
    </row>
    <row r="10" spans="1:5" x14ac:dyDescent="0.35">
      <c r="A10" s="20">
        <v>2021</v>
      </c>
      <c r="B10" s="26">
        <v>1.1499999999999999</v>
      </c>
      <c r="C10" s="25">
        <v>0.37</v>
      </c>
      <c r="D10" s="25">
        <v>0.11</v>
      </c>
      <c r="E10" s="25">
        <v>0.17</v>
      </c>
    </row>
    <row r="11" spans="1:5" x14ac:dyDescent="0.35">
      <c r="A11" s="20">
        <v>2022</v>
      </c>
      <c r="B11" s="26">
        <v>1.8</v>
      </c>
      <c r="C11" s="25">
        <v>0.56999999999999995</v>
      </c>
      <c r="D11" s="25">
        <v>0.13</v>
      </c>
      <c r="E11" s="25">
        <v>0.28999999999999998</v>
      </c>
    </row>
    <row r="12" spans="1:5" x14ac:dyDescent="0.35">
      <c r="A12" s="20">
        <v>2023</v>
      </c>
      <c r="B12" s="26">
        <v>2.73</v>
      </c>
      <c r="C12" s="25">
        <v>0.76</v>
      </c>
      <c r="D12" s="25">
        <v>0.16</v>
      </c>
      <c r="E12" s="25">
        <v>0.45</v>
      </c>
    </row>
    <row r="13" spans="1:5" x14ac:dyDescent="0.35">
      <c r="A13" s="20">
        <v>2024</v>
      </c>
      <c r="B13" s="26">
        <v>3.58</v>
      </c>
      <c r="C13" s="25">
        <v>1.03</v>
      </c>
      <c r="D13" s="25">
        <v>0.2</v>
      </c>
      <c r="E13" s="25">
        <v>0.63</v>
      </c>
    </row>
  </sheetData>
  <hyperlinks>
    <hyperlink ref="A1" location="Índice!A1" display="Índice" xr:uid="{0E969D77-599A-4B67-8A15-9D59A40C3AB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E6A3-23C4-4B16-9E78-0738BA9064C3}">
  <sheetPr codeName="Planilha7"/>
  <dimension ref="A1:E15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9" t="s">
        <v>0</v>
      </c>
    </row>
    <row r="2" spans="1:5" x14ac:dyDescent="0.35">
      <c r="A2" s="10"/>
      <c r="B2" s="10"/>
      <c r="C2" s="11"/>
    </row>
    <row r="3" spans="1:5" x14ac:dyDescent="0.35">
      <c r="A3" s="12" t="str">
        <f>Índice!A15</f>
        <v>Figura 9</v>
      </c>
      <c r="B3" s="13" t="str">
        <f>Índice!B15</f>
        <v>Diferencial de preços entre veículos elétricos e veículos a combustão interna (sem subsídios)</v>
      </c>
    </row>
    <row r="4" spans="1:5" x14ac:dyDescent="0.35">
      <c r="A4" s="14" t="s">
        <v>1</v>
      </c>
      <c r="B4" s="10" t="s">
        <v>79</v>
      </c>
    </row>
    <row r="6" spans="1:5" x14ac:dyDescent="0.35">
      <c r="A6" s="15" t="s">
        <v>2</v>
      </c>
      <c r="B6" s="16" t="s">
        <v>104</v>
      </c>
      <c r="C6" s="16" t="s">
        <v>10</v>
      </c>
      <c r="D6" s="16" t="s">
        <v>13</v>
      </c>
      <c r="E6" s="16" t="s">
        <v>5</v>
      </c>
    </row>
    <row r="7" spans="1:5" x14ac:dyDescent="0.35">
      <c r="A7" s="20">
        <v>2018</v>
      </c>
      <c r="B7" s="26" t="s">
        <v>38</v>
      </c>
      <c r="C7" s="27">
        <v>0.69188999999999989</v>
      </c>
      <c r="D7" s="27">
        <v>0.86486000000000007</v>
      </c>
      <c r="E7" s="27">
        <v>1.1296999999999999</v>
      </c>
    </row>
    <row r="8" spans="1:5" x14ac:dyDescent="0.35">
      <c r="A8" s="20">
        <v>2022</v>
      </c>
      <c r="B8" s="26" t="s">
        <v>38</v>
      </c>
      <c r="C8" s="27">
        <v>-0.36756999999999995</v>
      </c>
      <c r="D8" s="27">
        <v>0.48649000000000003</v>
      </c>
      <c r="E8" s="27">
        <v>0.64324000000000003</v>
      </c>
    </row>
    <row r="9" spans="1:5" x14ac:dyDescent="0.35">
      <c r="A9" s="20">
        <v>2024</v>
      </c>
      <c r="B9" s="26" t="s">
        <v>38</v>
      </c>
      <c r="C9" s="27">
        <v>-0.48</v>
      </c>
      <c r="D9" s="27">
        <v>0.45</v>
      </c>
      <c r="E9" s="27"/>
    </row>
    <row r="10" spans="1:5" x14ac:dyDescent="0.35">
      <c r="A10" s="20">
        <v>2018</v>
      </c>
      <c r="B10" s="26" t="s">
        <v>40</v>
      </c>
      <c r="C10" s="27">
        <v>0.67567999999999995</v>
      </c>
      <c r="D10" s="27">
        <v>8.1081E-2</v>
      </c>
      <c r="E10" s="27">
        <v>0.92972999999999995</v>
      </c>
    </row>
    <row r="11" spans="1:5" x14ac:dyDescent="0.35">
      <c r="A11" s="20">
        <v>2022</v>
      </c>
      <c r="B11" s="26" t="s">
        <v>40</v>
      </c>
      <c r="C11" s="27">
        <v>0.29188999999999998</v>
      </c>
      <c r="D11" s="27">
        <v>0.12432</v>
      </c>
      <c r="E11" s="27">
        <v>0.76215999999999995</v>
      </c>
    </row>
    <row r="12" spans="1:5" x14ac:dyDescent="0.35">
      <c r="A12" s="20">
        <v>2024</v>
      </c>
      <c r="B12" s="26" t="s">
        <v>40</v>
      </c>
      <c r="C12" s="27">
        <v>0.2</v>
      </c>
      <c r="D12" s="27">
        <v>0.09</v>
      </c>
      <c r="E12" s="27">
        <v>0.6</v>
      </c>
    </row>
    <row r="13" spans="1:5" x14ac:dyDescent="0.35">
      <c r="A13" s="20">
        <v>2018</v>
      </c>
      <c r="B13" s="26" t="s">
        <v>12</v>
      </c>
      <c r="C13" s="27">
        <v>0.41081000000000001</v>
      </c>
      <c r="D13" s="27">
        <v>0.25946000000000002</v>
      </c>
      <c r="E13" s="27">
        <v>1.7081</v>
      </c>
    </row>
    <row r="14" spans="1:5" x14ac:dyDescent="0.35">
      <c r="A14" s="20">
        <v>2022</v>
      </c>
      <c r="B14" s="26" t="s">
        <v>12</v>
      </c>
      <c r="C14" s="27">
        <v>9.7296999999999995E-2</v>
      </c>
      <c r="D14" s="27">
        <v>0.21081</v>
      </c>
      <c r="E14" s="27">
        <v>0.56757000000000002</v>
      </c>
    </row>
    <row r="15" spans="1:5" x14ac:dyDescent="0.35">
      <c r="A15" s="20">
        <v>2024</v>
      </c>
      <c r="B15" s="26" t="s">
        <v>12</v>
      </c>
      <c r="C15" s="27">
        <v>0.01</v>
      </c>
      <c r="D15" s="27">
        <v>0.4</v>
      </c>
      <c r="E15" s="27">
        <v>0.25</v>
      </c>
    </row>
  </sheetData>
  <hyperlinks>
    <hyperlink ref="A1" location="Índice!A1" display="Índice" xr:uid="{8B47C0CE-0118-48F2-B101-B13EE7791C0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3385-B61C-46F7-BB33-A6193B13AF94}">
  <sheetPr codeName="Planilha8"/>
  <dimension ref="A1:F15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9" t="s">
        <v>0</v>
      </c>
    </row>
    <row r="2" spans="1:6" x14ac:dyDescent="0.35">
      <c r="A2" s="10"/>
      <c r="B2" s="10"/>
      <c r="C2" s="11"/>
    </row>
    <row r="3" spans="1:6" x14ac:dyDescent="0.35">
      <c r="A3" s="12" t="str">
        <f>Índice!A16</f>
        <v>Figura 10</v>
      </c>
      <c r="B3" s="13" t="str">
        <f>Índice!B16</f>
        <v>Preço de revenda de veículos elétricos e tradicionais em relação ao poder aquisitivo da população</v>
      </c>
    </row>
    <row r="4" spans="1:6" x14ac:dyDescent="0.35">
      <c r="A4" s="14" t="s">
        <v>1</v>
      </c>
      <c r="B4" s="10" t="s">
        <v>79</v>
      </c>
    </row>
    <row r="6" spans="1:6" x14ac:dyDescent="0.35">
      <c r="A6" s="15" t="s">
        <v>103</v>
      </c>
      <c r="B6" s="16" t="s">
        <v>104</v>
      </c>
      <c r="C6" s="16" t="s">
        <v>41</v>
      </c>
      <c r="D6" s="16" t="s">
        <v>39</v>
      </c>
      <c r="E6" s="16" t="s">
        <v>15</v>
      </c>
      <c r="F6" s="16" t="s">
        <v>42</v>
      </c>
    </row>
    <row r="7" spans="1:6" x14ac:dyDescent="0.35">
      <c r="A7" s="20" t="s">
        <v>10</v>
      </c>
      <c r="B7" s="26" t="s">
        <v>38</v>
      </c>
      <c r="C7" s="27">
        <v>0.33</v>
      </c>
      <c r="D7" s="27">
        <v>0.59</v>
      </c>
      <c r="E7" s="27">
        <v>0.55000000000000004</v>
      </c>
      <c r="F7" s="27">
        <v>0.88</v>
      </c>
    </row>
    <row r="8" spans="1:6" x14ac:dyDescent="0.35">
      <c r="A8" s="20" t="s">
        <v>10</v>
      </c>
      <c r="B8" s="26" t="s">
        <v>40</v>
      </c>
      <c r="C8" s="27">
        <v>0.68</v>
      </c>
      <c r="D8" s="27">
        <v>0.61</v>
      </c>
      <c r="E8" s="27">
        <v>1.67</v>
      </c>
      <c r="F8" s="27">
        <v>1.67</v>
      </c>
    </row>
    <row r="9" spans="1:6" x14ac:dyDescent="0.35">
      <c r="A9" s="20" t="s">
        <v>10</v>
      </c>
      <c r="B9" s="26" t="s">
        <v>12</v>
      </c>
      <c r="C9" s="27">
        <v>0.42</v>
      </c>
      <c r="D9" s="27">
        <v>0.32</v>
      </c>
      <c r="E9" s="27">
        <v>0.89</v>
      </c>
      <c r="F9" s="27">
        <v>0.95</v>
      </c>
    </row>
    <row r="10" spans="1:6" x14ac:dyDescent="0.35">
      <c r="A10" s="20" t="s">
        <v>11</v>
      </c>
      <c r="B10" s="26" t="s">
        <v>38</v>
      </c>
      <c r="C10" s="27">
        <v>0.54</v>
      </c>
      <c r="D10" s="27">
        <v>0.28000000000000003</v>
      </c>
      <c r="E10" s="27">
        <v>0.75</v>
      </c>
      <c r="F10" s="27">
        <v>0.44</v>
      </c>
    </row>
    <row r="11" spans="1:6" x14ac:dyDescent="0.35">
      <c r="A11" s="20" t="s">
        <v>11</v>
      </c>
      <c r="B11" s="26" t="s">
        <v>40</v>
      </c>
      <c r="C11" s="27">
        <v>0.54</v>
      </c>
      <c r="D11" s="27">
        <v>0.4</v>
      </c>
      <c r="E11" s="27">
        <v>1.03</v>
      </c>
      <c r="F11" s="27">
        <v>0.8</v>
      </c>
    </row>
    <row r="12" spans="1:6" x14ac:dyDescent="0.35">
      <c r="A12" s="20" t="s">
        <v>11</v>
      </c>
      <c r="B12" s="26" t="s">
        <v>12</v>
      </c>
      <c r="C12" s="27">
        <v>0.4</v>
      </c>
      <c r="D12" s="27">
        <v>0.21</v>
      </c>
      <c r="E12" s="27">
        <v>0.69</v>
      </c>
      <c r="F12" s="27">
        <v>0.37</v>
      </c>
    </row>
    <row r="13" spans="1:6" x14ac:dyDescent="0.35">
      <c r="A13" s="20" t="s">
        <v>5</v>
      </c>
      <c r="B13" s="26" t="s">
        <v>38</v>
      </c>
      <c r="C13" s="27">
        <v>0.37</v>
      </c>
      <c r="D13" s="27">
        <v>0.21</v>
      </c>
      <c r="E13" s="27">
        <v>0.35</v>
      </c>
      <c r="F13" s="27">
        <v>0.25</v>
      </c>
    </row>
    <row r="14" spans="1:6" x14ac:dyDescent="0.35">
      <c r="A14" s="20" t="s">
        <v>5</v>
      </c>
      <c r="B14" s="26" t="s">
        <v>40</v>
      </c>
      <c r="C14" s="27">
        <v>0.4</v>
      </c>
      <c r="D14" s="27">
        <v>0.25</v>
      </c>
      <c r="E14" s="27">
        <v>0.53</v>
      </c>
      <c r="F14" s="27">
        <v>0.32</v>
      </c>
    </row>
    <row r="15" spans="1:6" x14ac:dyDescent="0.35">
      <c r="A15" s="20" t="s">
        <v>5</v>
      </c>
      <c r="B15" s="26" t="s">
        <v>12</v>
      </c>
      <c r="C15" s="27">
        <v>0.17</v>
      </c>
      <c r="D15" s="27">
        <v>0.12</v>
      </c>
      <c r="E15" s="27">
        <v>0.25</v>
      </c>
      <c r="F15" s="27">
        <v>0.16</v>
      </c>
    </row>
  </sheetData>
  <hyperlinks>
    <hyperlink ref="A1" location="Índice!A1" display="Índice" xr:uid="{888CFDD0-CD39-4641-8D8B-970A5D9C5E1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C3245-0205-45A4-B832-B325EA0B065A}">
  <sheetPr codeName="Planilha9"/>
  <dimension ref="A1:D18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0</v>
      </c>
    </row>
    <row r="2" spans="1:4" x14ac:dyDescent="0.35">
      <c r="A2" s="10"/>
      <c r="B2" s="10"/>
      <c r="C2" s="11"/>
    </row>
    <row r="3" spans="1:4" x14ac:dyDescent="0.35">
      <c r="A3" s="12" t="str">
        <f>Índice!A17</f>
        <v>Figura 12</v>
      </c>
      <c r="B3" s="13" t="str">
        <f>Índice!B17</f>
        <v>Preço médio de baterias para veículos elétricos (2024 US$/kWh)</v>
      </c>
    </row>
    <row r="4" spans="1:4" x14ac:dyDescent="0.35">
      <c r="A4" s="14" t="s">
        <v>1</v>
      </c>
      <c r="B4" s="10" t="s">
        <v>34</v>
      </c>
    </row>
    <row r="6" spans="1:4" x14ac:dyDescent="0.35">
      <c r="A6" s="15" t="s">
        <v>2</v>
      </c>
      <c r="B6" s="16" t="s">
        <v>105</v>
      </c>
      <c r="C6" s="16" t="s">
        <v>106</v>
      </c>
      <c r="D6" s="16" t="s">
        <v>107</v>
      </c>
    </row>
    <row r="7" spans="1:4" x14ac:dyDescent="0.35">
      <c r="A7" s="20">
        <v>2013</v>
      </c>
      <c r="B7" s="18">
        <v>553</v>
      </c>
      <c r="C7" s="24">
        <v>253</v>
      </c>
      <c r="D7" s="24">
        <v>806</v>
      </c>
    </row>
    <row r="8" spans="1:4" x14ac:dyDescent="0.35">
      <c r="A8" s="20">
        <v>2014</v>
      </c>
      <c r="B8" s="18">
        <v>485</v>
      </c>
      <c r="C8" s="24">
        <v>230</v>
      </c>
      <c r="D8" s="24">
        <v>715</v>
      </c>
    </row>
    <row r="9" spans="1:4" x14ac:dyDescent="0.35">
      <c r="A9" s="20">
        <v>2015</v>
      </c>
      <c r="B9" s="18">
        <v>310</v>
      </c>
      <c r="C9" s="24">
        <v>153</v>
      </c>
      <c r="D9" s="24">
        <v>463</v>
      </c>
    </row>
    <row r="10" spans="1:4" x14ac:dyDescent="0.35">
      <c r="A10" s="20">
        <v>2016</v>
      </c>
      <c r="B10" s="18">
        <v>259</v>
      </c>
      <c r="C10" s="24">
        <v>97</v>
      </c>
      <c r="D10" s="24">
        <v>356</v>
      </c>
    </row>
    <row r="11" spans="1:4" x14ac:dyDescent="0.35">
      <c r="A11" s="20">
        <v>2017</v>
      </c>
      <c r="B11" s="18">
        <v>187</v>
      </c>
      <c r="C11" s="24">
        <v>79</v>
      </c>
      <c r="D11" s="24">
        <v>266</v>
      </c>
    </row>
    <row r="12" spans="1:4" x14ac:dyDescent="0.35">
      <c r="A12" s="20">
        <v>2018</v>
      </c>
      <c r="B12" s="18">
        <v>157</v>
      </c>
      <c r="C12" s="24">
        <v>61</v>
      </c>
      <c r="D12" s="24">
        <v>218</v>
      </c>
    </row>
    <row r="13" spans="1:4" x14ac:dyDescent="0.35">
      <c r="A13" s="20">
        <v>2019</v>
      </c>
      <c r="B13" s="18">
        <v>132</v>
      </c>
      <c r="C13" s="24">
        <v>57</v>
      </c>
      <c r="D13" s="24">
        <v>189</v>
      </c>
    </row>
    <row r="14" spans="1:4" x14ac:dyDescent="0.35">
      <c r="A14" s="20">
        <v>2020</v>
      </c>
      <c r="B14" s="18">
        <v>123</v>
      </c>
      <c r="C14" s="24">
        <v>42</v>
      </c>
      <c r="D14" s="24">
        <v>165</v>
      </c>
    </row>
    <row r="15" spans="1:4" x14ac:dyDescent="0.35">
      <c r="A15" s="20">
        <v>2021</v>
      </c>
      <c r="B15" s="18">
        <v>119</v>
      </c>
      <c r="C15" s="24">
        <v>36</v>
      </c>
      <c r="D15" s="24">
        <v>155</v>
      </c>
    </row>
    <row r="16" spans="1:4" x14ac:dyDescent="0.35">
      <c r="A16" s="20">
        <v>2022</v>
      </c>
      <c r="B16" s="18">
        <v>132</v>
      </c>
      <c r="C16" s="24">
        <v>34</v>
      </c>
      <c r="D16" s="24">
        <v>166</v>
      </c>
    </row>
    <row r="17" spans="1:4" x14ac:dyDescent="0.35">
      <c r="A17" s="20">
        <v>2023</v>
      </c>
      <c r="B17" s="18">
        <v>111</v>
      </c>
      <c r="C17" s="24">
        <v>33</v>
      </c>
      <c r="D17" s="24">
        <v>144</v>
      </c>
    </row>
    <row r="18" spans="1:4" x14ac:dyDescent="0.35">
      <c r="A18" s="20">
        <v>2024</v>
      </c>
      <c r="B18" s="18">
        <v>78</v>
      </c>
      <c r="C18" s="24">
        <v>37</v>
      </c>
      <c r="D18" s="24">
        <v>115</v>
      </c>
    </row>
  </sheetData>
  <hyperlinks>
    <hyperlink ref="A1" location="Índice!A1" display="Índice" xr:uid="{6BCD58B9-2F30-4DC6-83B0-B92449A4A7B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2D7B7-212E-430A-AAEB-F3A07D680FD1}">
  <sheetPr codeName="Planilha10"/>
  <dimension ref="A1:F14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9" t="s">
        <v>0</v>
      </c>
    </row>
    <row r="2" spans="1:6" x14ac:dyDescent="0.35">
      <c r="A2" s="10"/>
      <c r="B2" s="10"/>
      <c r="C2" s="11"/>
    </row>
    <row r="3" spans="1:6" x14ac:dyDescent="0.35">
      <c r="A3" s="12" t="str">
        <f>Índice!A18</f>
        <v>Figura 17</v>
      </c>
      <c r="B3" s="13" t="str">
        <f>Índice!B18</f>
        <v>Venda de veículos eletrificados novos no Brasil e participação nas vendas totais</v>
      </c>
    </row>
    <row r="4" spans="1:6" x14ac:dyDescent="0.35">
      <c r="A4" s="14" t="s">
        <v>1</v>
      </c>
      <c r="B4" s="10" t="s">
        <v>108</v>
      </c>
    </row>
    <row r="6" spans="1:6" ht="34.5" x14ac:dyDescent="0.35">
      <c r="A6" s="15" t="s">
        <v>2</v>
      </c>
      <c r="B6" s="16" t="s">
        <v>109</v>
      </c>
      <c r="C6" s="16" t="s">
        <v>110</v>
      </c>
      <c r="D6" s="16" t="s">
        <v>111</v>
      </c>
      <c r="E6" s="16" t="s">
        <v>113</v>
      </c>
      <c r="F6" s="16" t="s">
        <v>112</v>
      </c>
    </row>
    <row r="7" spans="1:6" x14ac:dyDescent="0.35">
      <c r="A7" s="20">
        <v>2018</v>
      </c>
      <c r="B7" s="18">
        <v>177</v>
      </c>
      <c r="C7" s="24">
        <v>0</v>
      </c>
      <c r="D7" s="24">
        <v>3793</v>
      </c>
      <c r="E7" s="24">
        <v>3970</v>
      </c>
      <c r="F7" s="19">
        <v>1.6038213771210235E-3</v>
      </c>
    </row>
    <row r="8" spans="1:6" x14ac:dyDescent="0.35">
      <c r="A8" s="20">
        <v>2019</v>
      </c>
      <c r="B8" s="18">
        <v>539</v>
      </c>
      <c r="C8" s="24">
        <v>0</v>
      </c>
      <c r="D8" s="24">
        <v>11319</v>
      </c>
      <c r="E8" s="24">
        <v>11858</v>
      </c>
      <c r="F8" s="19">
        <v>4.448557782668932E-3</v>
      </c>
    </row>
    <row r="9" spans="1:6" x14ac:dyDescent="0.35">
      <c r="A9" s="20">
        <v>2020</v>
      </c>
      <c r="B9" s="18">
        <v>804</v>
      </c>
      <c r="C9" s="24">
        <v>0</v>
      </c>
      <c r="D9" s="24">
        <v>18941</v>
      </c>
      <c r="E9" s="24">
        <v>19745</v>
      </c>
      <c r="F9" s="19">
        <v>1.0100679397939145E-2</v>
      </c>
    </row>
    <row r="10" spans="1:6" x14ac:dyDescent="0.35">
      <c r="A10" s="20">
        <v>2021</v>
      </c>
      <c r="B10" s="18">
        <v>2851</v>
      </c>
      <c r="C10" s="24">
        <v>11461</v>
      </c>
      <c r="D10" s="24">
        <v>20678</v>
      </c>
      <c r="E10" s="24">
        <v>34990</v>
      </c>
      <c r="F10" s="19">
        <v>1.7697548441917749E-2</v>
      </c>
    </row>
    <row r="11" spans="1:6" x14ac:dyDescent="0.35">
      <c r="A11" s="20">
        <v>2022</v>
      </c>
      <c r="B11" s="18">
        <v>8457</v>
      </c>
      <c r="C11" s="24">
        <v>11503</v>
      </c>
      <c r="D11" s="24">
        <v>29284</v>
      </c>
      <c r="E11" s="24">
        <v>49244</v>
      </c>
      <c r="F11" s="19">
        <v>2.5118799618861851E-2</v>
      </c>
    </row>
    <row r="12" spans="1:6" x14ac:dyDescent="0.35">
      <c r="A12" s="20">
        <v>2023</v>
      </c>
      <c r="B12" s="18">
        <v>19310</v>
      </c>
      <c r="C12" s="24">
        <v>33049</v>
      </c>
      <c r="D12" s="24">
        <v>41568</v>
      </c>
      <c r="E12" s="24">
        <v>93927</v>
      </c>
      <c r="F12" s="19">
        <v>4.3080918391777807E-2</v>
      </c>
    </row>
    <row r="13" spans="1:6" x14ac:dyDescent="0.35">
      <c r="A13" s="20">
        <v>2024</v>
      </c>
      <c r="B13" s="18">
        <v>61615</v>
      </c>
      <c r="C13" s="24">
        <v>64009</v>
      </c>
      <c r="D13" s="24">
        <v>51734</v>
      </c>
      <c r="E13" s="24">
        <v>177358</v>
      </c>
      <c r="F13" s="19">
        <v>7.1297978742221296E-2</v>
      </c>
    </row>
    <row r="14" spans="1:6" x14ac:dyDescent="0.35">
      <c r="A14" s="20" t="s">
        <v>16</v>
      </c>
      <c r="B14" s="18">
        <v>24664</v>
      </c>
      <c r="C14" s="24">
        <v>35027</v>
      </c>
      <c r="D14" s="24">
        <v>33059</v>
      </c>
      <c r="E14" s="24">
        <v>92750</v>
      </c>
      <c r="F14" s="19">
        <v>9.9704809265506109E-2</v>
      </c>
    </row>
  </sheetData>
  <hyperlinks>
    <hyperlink ref="A1" location="Índice!A1" display="Índice" xr:uid="{3CDE72EB-524F-476B-B351-910B8574565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1FC6-AB97-4001-9CF2-0AF896C05B6C}">
  <sheetPr codeName="Planilha11"/>
  <dimension ref="A1:F18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9" t="s">
        <v>0</v>
      </c>
    </row>
    <row r="2" spans="1:6" x14ac:dyDescent="0.35">
      <c r="A2" s="10"/>
      <c r="B2" s="10"/>
      <c r="C2" s="11"/>
    </row>
    <row r="3" spans="1:6" x14ac:dyDescent="0.35">
      <c r="A3" s="12" t="str">
        <f>Índice!A19</f>
        <v>Figura 18</v>
      </c>
      <c r="B3" s="13" t="str">
        <f>Índice!B19</f>
        <v>Vendas mensais de veículos leves eletrificados novos no Brasil em 2024</v>
      </c>
    </row>
    <row r="4" spans="1:6" x14ac:dyDescent="0.35">
      <c r="A4" s="14" t="s">
        <v>1</v>
      </c>
      <c r="B4" s="10" t="s">
        <v>114</v>
      </c>
    </row>
    <row r="6" spans="1:6" x14ac:dyDescent="0.35">
      <c r="A6" s="15" t="s">
        <v>115</v>
      </c>
      <c r="B6" s="16" t="s">
        <v>28</v>
      </c>
      <c r="C6" s="16" t="s">
        <v>23</v>
      </c>
      <c r="D6" s="16" t="s">
        <v>24</v>
      </c>
      <c r="E6" s="16" t="s">
        <v>116</v>
      </c>
      <c r="F6" s="16" t="s">
        <v>36</v>
      </c>
    </row>
    <row r="7" spans="1:6" x14ac:dyDescent="0.35">
      <c r="A7" s="17">
        <v>45292</v>
      </c>
      <c r="B7" s="18">
        <v>4358</v>
      </c>
      <c r="C7" s="24">
        <v>3910</v>
      </c>
      <c r="D7" s="24">
        <v>1251</v>
      </c>
      <c r="E7" s="24">
        <v>1593</v>
      </c>
      <c r="F7" s="24">
        <v>914</v>
      </c>
    </row>
    <row r="8" spans="1:6" x14ac:dyDescent="0.35">
      <c r="A8" s="17">
        <v>45323</v>
      </c>
      <c r="B8" s="18">
        <v>3639</v>
      </c>
      <c r="C8" s="24">
        <v>3594</v>
      </c>
      <c r="D8" s="24">
        <v>869</v>
      </c>
      <c r="E8" s="24">
        <v>1504</v>
      </c>
      <c r="F8" s="24">
        <v>845</v>
      </c>
    </row>
    <row r="9" spans="1:6" x14ac:dyDescent="0.35">
      <c r="A9" s="17">
        <v>45352</v>
      </c>
      <c r="B9" s="18">
        <v>6137</v>
      </c>
      <c r="C9" s="24">
        <v>3128</v>
      </c>
      <c r="D9" s="24">
        <v>1221</v>
      </c>
      <c r="E9" s="24">
        <v>2020</v>
      </c>
      <c r="F9" s="24">
        <v>1107</v>
      </c>
    </row>
    <row r="10" spans="1:6" x14ac:dyDescent="0.35">
      <c r="A10" s="17">
        <v>45383</v>
      </c>
      <c r="B10" s="18">
        <v>6705</v>
      </c>
      <c r="C10" s="24">
        <v>3735</v>
      </c>
      <c r="D10" s="24">
        <v>1454</v>
      </c>
      <c r="E10" s="24">
        <v>2082</v>
      </c>
      <c r="F10" s="24">
        <v>1230</v>
      </c>
    </row>
    <row r="11" spans="1:6" x14ac:dyDescent="0.35">
      <c r="A11" s="17">
        <v>45413</v>
      </c>
      <c r="B11" s="18">
        <v>5175</v>
      </c>
      <c r="C11" s="24">
        <v>3882</v>
      </c>
      <c r="D11" s="24">
        <v>1360</v>
      </c>
      <c r="E11" s="24">
        <v>2052</v>
      </c>
      <c r="F11" s="24">
        <v>1143</v>
      </c>
    </row>
    <row r="12" spans="1:6" x14ac:dyDescent="0.35">
      <c r="A12" s="17">
        <v>45444</v>
      </c>
      <c r="B12" s="18">
        <v>5190</v>
      </c>
      <c r="C12" s="24">
        <v>5047</v>
      </c>
      <c r="D12" s="24">
        <v>1239</v>
      </c>
      <c r="E12" s="24">
        <v>1736</v>
      </c>
      <c r="F12" s="24">
        <v>1184</v>
      </c>
    </row>
    <row r="13" spans="1:6" x14ac:dyDescent="0.35">
      <c r="A13" s="17">
        <v>45474</v>
      </c>
      <c r="B13" s="18">
        <v>4703</v>
      </c>
      <c r="C13" s="24">
        <v>6660</v>
      </c>
      <c r="D13" s="24">
        <v>976</v>
      </c>
      <c r="E13" s="24">
        <v>1707</v>
      </c>
      <c r="F13" s="24">
        <v>1266</v>
      </c>
    </row>
    <row r="14" spans="1:6" x14ac:dyDescent="0.35">
      <c r="A14" s="17">
        <v>45505</v>
      </c>
      <c r="B14" s="18">
        <v>5115</v>
      </c>
      <c r="C14" s="24">
        <v>5781</v>
      </c>
      <c r="D14" s="24">
        <v>1323</v>
      </c>
      <c r="E14" s="24">
        <v>1604</v>
      </c>
      <c r="F14" s="24">
        <v>844</v>
      </c>
    </row>
    <row r="15" spans="1:6" x14ac:dyDescent="0.35">
      <c r="A15" s="17">
        <v>45536</v>
      </c>
      <c r="B15" s="18">
        <v>4699</v>
      </c>
      <c r="C15" s="24">
        <v>4869</v>
      </c>
      <c r="D15" s="24">
        <v>1235</v>
      </c>
      <c r="E15" s="24">
        <v>1540</v>
      </c>
      <c r="F15" s="24">
        <v>922</v>
      </c>
    </row>
    <row r="16" spans="1:6" x14ac:dyDescent="0.35">
      <c r="A16" s="17">
        <v>45566</v>
      </c>
      <c r="B16" s="18">
        <v>6109</v>
      </c>
      <c r="C16" s="24">
        <v>5961</v>
      </c>
      <c r="D16" s="24">
        <v>1391</v>
      </c>
      <c r="E16" s="24">
        <v>1606</v>
      </c>
      <c r="F16" s="24">
        <v>966</v>
      </c>
    </row>
    <row r="17" spans="1:6" x14ac:dyDescent="0.35">
      <c r="A17" s="17">
        <v>45597</v>
      </c>
      <c r="B17" s="18">
        <v>5417</v>
      </c>
      <c r="C17" s="24">
        <v>6922</v>
      </c>
      <c r="D17" s="24">
        <v>1330</v>
      </c>
      <c r="E17" s="24">
        <v>1556</v>
      </c>
      <c r="F17" s="24">
        <v>1918</v>
      </c>
    </row>
    <row r="18" spans="1:6" x14ac:dyDescent="0.35">
      <c r="A18" s="17">
        <v>45627</v>
      </c>
      <c r="B18" s="18">
        <v>4368</v>
      </c>
      <c r="C18" s="24">
        <v>10521</v>
      </c>
      <c r="D18" s="24">
        <v>1621</v>
      </c>
      <c r="E18" s="24">
        <v>1426</v>
      </c>
      <c r="F18" s="24">
        <v>3697</v>
      </c>
    </row>
  </sheetData>
  <hyperlinks>
    <hyperlink ref="A1" location="Índice!A1" display="Índice" xr:uid="{32C4EBDB-9993-4289-8D5B-320964A506E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E0D8-ED30-45A8-8CB6-EA76F52DE4C4}">
  <sheetPr codeName="Planilha12"/>
  <dimension ref="A1:F14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9" t="s">
        <v>0</v>
      </c>
    </row>
    <row r="2" spans="1:6" x14ac:dyDescent="0.35">
      <c r="A2" s="10"/>
      <c r="B2" s="10"/>
      <c r="C2" s="11"/>
    </row>
    <row r="3" spans="1:6" x14ac:dyDescent="0.35">
      <c r="A3" s="12" t="str">
        <f>Índice!A20</f>
        <v>Figura 19</v>
      </c>
      <c r="B3" s="13" t="str">
        <f>Índice!B20</f>
        <v>Preços de veículos selecionados no Brasil (R$ jun/2025)</v>
      </c>
    </row>
    <row r="4" spans="1:6" x14ac:dyDescent="0.35">
      <c r="A4" s="14" t="s">
        <v>1</v>
      </c>
      <c r="B4" s="10" t="s">
        <v>117</v>
      </c>
    </row>
    <row r="6" spans="1:6" ht="34.5" x14ac:dyDescent="0.35">
      <c r="A6" s="15" t="s">
        <v>2</v>
      </c>
      <c r="B6" s="16" t="s">
        <v>118</v>
      </c>
      <c r="C6" s="16" t="s">
        <v>119</v>
      </c>
      <c r="D6" s="16" t="s">
        <v>120</v>
      </c>
      <c r="E6" s="16" t="s">
        <v>121</v>
      </c>
      <c r="F6" s="16" t="s">
        <v>122</v>
      </c>
    </row>
    <row r="7" spans="1:6" x14ac:dyDescent="0.35">
      <c r="A7" s="20">
        <v>2018</v>
      </c>
      <c r="B7" s="18">
        <v>45928.223375156202</v>
      </c>
      <c r="C7" s="24">
        <v>58845.536199418886</v>
      </c>
      <c r="D7" s="24" t="s">
        <v>89</v>
      </c>
      <c r="E7" s="24" t="s">
        <v>89</v>
      </c>
      <c r="F7" s="24" t="s">
        <v>89</v>
      </c>
    </row>
    <row r="8" spans="1:6" x14ac:dyDescent="0.35">
      <c r="A8" s="20">
        <v>2019</v>
      </c>
      <c r="B8" s="18">
        <v>44704.72562130983</v>
      </c>
      <c r="C8" s="24">
        <v>64243.263750660386</v>
      </c>
      <c r="D8" s="24" t="s">
        <v>89</v>
      </c>
      <c r="E8" s="24" t="s">
        <v>89</v>
      </c>
      <c r="F8" s="24" t="s">
        <v>89</v>
      </c>
    </row>
    <row r="9" spans="1:6" x14ac:dyDescent="0.35">
      <c r="A9" s="20">
        <v>2020</v>
      </c>
      <c r="B9" s="18">
        <v>44759.295100736766</v>
      </c>
      <c r="C9" s="24">
        <v>77130.797057416683</v>
      </c>
      <c r="D9" s="24" t="s">
        <v>89</v>
      </c>
      <c r="E9" s="24" t="s">
        <v>89</v>
      </c>
      <c r="F9" s="24" t="s">
        <v>89</v>
      </c>
    </row>
    <row r="10" spans="1:6" x14ac:dyDescent="0.35">
      <c r="A10" s="20">
        <v>2021</v>
      </c>
      <c r="B10" s="18">
        <v>46648.686516678979</v>
      </c>
      <c r="C10" s="24">
        <v>84924.531863697615</v>
      </c>
      <c r="D10" s="24">
        <v>251185.23508980987</v>
      </c>
      <c r="E10" s="24">
        <v>478448.06683773309</v>
      </c>
      <c r="F10" s="24">
        <v>358836.0501282998</v>
      </c>
    </row>
    <row r="11" spans="1:6" x14ac:dyDescent="0.35">
      <c r="A11" s="20">
        <v>2022</v>
      </c>
      <c r="B11" s="18">
        <v>73495.999033464162</v>
      </c>
      <c r="C11" s="24">
        <v>107417.22935660147</v>
      </c>
      <c r="D11" s="24">
        <v>237448.61226196113</v>
      </c>
      <c r="E11" s="24">
        <v>203527.38193882385</v>
      </c>
      <c r="F11" s="24">
        <v>373133.53355451033</v>
      </c>
    </row>
    <row r="12" spans="1:6" x14ac:dyDescent="0.35">
      <c r="A12" s="20">
        <v>2023</v>
      </c>
      <c r="B12" s="18">
        <v>75642.64021469772</v>
      </c>
      <c r="C12" s="24">
        <v>116722.46239730468</v>
      </c>
      <c r="D12" s="24">
        <v>226960.34355031466</v>
      </c>
      <c r="E12" s="24">
        <v>248575.61436463034</v>
      </c>
      <c r="F12" s="24">
        <v>162114.53110736763</v>
      </c>
    </row>
    <row r="13" spans="1:6" x14ac:dyDescent="0.35">
      <c r="A13" s="20">
        <v>2024</v>
      </c>
      <c r="B13" s="18">
        <v>75059.590343300006</v>
      </c>
      <c r="C13" s="24">
        <v>107743.87896979999</v>
      </c>
      <c r="D13" s="24">
        <v>223376.24879999997</v>
      </c>
      <c r="E13" s="24">
        <v>243865.84888089998</v>
      </c>
      <c r="F13" s="24">
        <v>121654.22120409999</v>
      </c>
    </row>
    <row r="14" spans="1:6" x14ac:dyDescent="0.35">
      <c r="A14" s="20" t="s">
        <v>16</v>
      </c>
      <c r="B14" s="18">
        <v>72100</v>
      </c>
      <c r="C14" s="24">
        <v>113670</v>
      </c>
      <c r="D14" s="24">
        <v>210908</v>
      </c>
      <c r="E14" s="24">
        <v>184884</v>
      </c>
      <c r="F14" s="24">
        <v>118868</v>
      </c>
    </row>
  </sheetData>
  <hyperlinks>
    <hyperlink ref="A1" location="Índice!A1" display="Índice" xr:uid="{0BCA04A4-DADC-48EB-BCFD-08A51D2ACA1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CBB3-99E3-463D-9113-CE811984F312}">
  <sheetPr codeName="Planilha13"/>
  <dimension ref="A1:B11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0</v>
      </c>
    </row>
    <row r="2" spans="1:2" x14ac:dyDescent="0.35">
      <c r="A2" s="10"/>
      <c r="B2" s="10"/>
    </row>
    <row r="3" spans="1:2" x14ac:dyDescent="0.35">
      <c r="A3" s="12" t="str">
        <f>Índice!A21</f>
        <v>Figura 20</v>
      </c>
      <c r="B3" s="13" t="str">
        <f>Índice!B21</f>
        <v>Evolução da infraestrutura de recarga no Brasil</v>
      </c>
    </row>
    <row r="4" spans="1:2" x14ac:dyDescent="0.35">
      <c r="A4" s="14" t="s">
        <v>1</v>
      </c>
      <c r="B4" s="10" t="s">
        <v>75</v>
      </c>
    </row>
    <row r="6" spans="1:2" x14ac:dyDescent="0.35">
      <c r="A6" s="15" t="s">
        <v>2</v>
      </c>
      <c r="B6" s="16" t="s">
        <v>125</v>
      </c>
    </row>
    <row r="7" spans="1:2" x14ac:dyDescent="0.35">
      <c r="A7" s="20">
        <v>2021</v>
      </c>
      <c r="B7" s="18">
        <v>800</v>
      </c>
    </row>
    <row r="8" spans="1:2" x14ac:dyDescent="0.35">
      <c r="A8" s="20">
        <v>2022</v>
      </c>
      <c r="B8" s="18">
        <v>2862</v>
      </c>
    </row>
    <row r="9" spans="1:2" x14ac:dyDescent="0.35">
      <c r="A9" s="20">
        <v>2023</v>
      </c>
      <c r="B9" s="18">
        <v>4300</v>
      </c>
    </row>
    <row r="10" spans="1:2" x14ac:dyDescent="0.35">
      <c r="A10" s="20">
        <v>2024</v>
      </c>
      <c r="B10" s="18">
        <v>12137</v>
      </c>
    </row>
    <row r="11" spans="1:2" x14ac:dyDescent="0.35">
      <c r="A11" s="20">
        <v>2025</v>
      </c>
      <c r="B11" s="18">
        <v>14827</v>
      </c>
    </row>
  </sheetData>
  <hyperlinks>
    <hyperlink ref="A1" location="Índice!A1" display="Índice" xr:uid="{9BFD88D3-E173-4E3C-B342-F2115AA801D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55CE6-A13F-4241-B3D5-7645AAE4DD96}">
  <sheetPr codeName="Planilha14"/>
  <dimension ref="A1:E33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9" t="s">
        <v>0</v>
      </c>
    </row>
    <row r="2" spans="1:5" x14ac:dyDescent="0.35">
      <c r="A2" s="10"/>
      <c r="B2" s="10"/>
    </row>
    <row r="3" spans="1:5" x14ac:dyDescent="0.35">
      <c r="A3" s="12" t="str">
        <f>Índice!A22</f>
        <v>Figura 21</v>
      </c>
      <c r="B3" s="13" t="str">
        <f>Índice!B22</f>
        <v>Indicadores macroeconômicos</v>
      </c>
    </row>
    <row r="4" spans="1:5" x14ac:dyDescent="0.35">
      <c r="A4" s="14" t="s">
        <v>1</v>
      </c>
      <c r="B4" s="10" t="s">
        <v>126</v>
      </c>
    </row>
    <row r="6" spans="1:5" ht="23" x14ac:dyDescent="0.35">
      <c r="A6" s="15" t="s">
        <v>2</v>
      </c>
      <c r="B6" s="16" t="s">
        <v>132</v>
      </c>
      <c r="C6" s="16" t="s">
        <v>129</v>
      </c>
      <c r="D6" s="16" t="s">
        <v>130</v>
      </c>
      <c r="E6" s="16" t="s">
        <v>131</v>
      </c>
    </row>
    <row r="7" spans="1:5" x14ac:dyDescent="0.35">
      <c r="A7" s="20">
        <v>2008</v>
      </c>
      <c r="B7" s="23" t="s">
        <v>127</v>
      </c>
      <c r="C7" s="23">
        <v>100</v>
      </c>
      <c r="D7" s="23">
        <v>100</v>
      </c>
      <c r="E7" s="23">
        <v>100</v>
      </c>
    </row>
    <row r="8" spans="1:5" x14ac:dyDescent="0.35">
      <c r="A8" s="20">
        <v>2009</v>
      </c>
      <c r="B8" s="23" t="s">
        <v>127</v>
      </c>
      <c r="C8" s="23">
        <v>112.04819277108433</v>
      </c>
      <c r="D8" s="23">
        <v>106.55165077216515</v>
      </c>
      <c r="E8" s="23">
        <v>109.28871804422478</v>
      </c>
    </row>
    <row r="9" spans="1:5" x14ac:dyDescent="0.35">
      <c r="A9" s="20">
        <v>2010</v>
      </c>
      <c r="B9" s="23" t="s">
        <v>127</v>
      </c>
      <c r="C9" s="23">
        <v>122.89156626506023</v>
      </c>
      <c r="D9" s="23">
        <v>123.99553992758258</v>
      </c>
      <c r="E9" s="23">
        <v>96.90439315594962</v>
      </c>
    </row>
    <row r="10" spans="1:5" x14ac:dyDescent="0.35">
      <c r="A10" s="20">
        <v>2011</v>
      </c>
      <c r="B10" s="23" t="s">
        <v>127</v>
      </c>
      <c r="C10" s="23">
        <v>131.32530120481925</v>
      </c>
      <c r="D10" s="23">
        <v>139.3360496297945</v>
      </c>
      <c r="E10" s="23">
        <v>92.676607756074915</v>
      </c>
    </row>
    <row r="11" spans="1:5" x14ac:dyDescent="0.35">
      <c r="A11" s="20">
        <v>2012</v>
      </c>
      <c r="B11" s="23">
        <v>100</v>
      </c>
      <c r="C11" s="23">
        <v>149.87951807228916</v>
      </c>
      <c r="D11" s="23">
        <v>153.32224317810329</v>
      </c>
      <c r="E11" s="23">
        <v>109.0022836581123</v>
      </c>
    </row>
    <row r="12" spans="1:5" x14ac:dyDescent="0.35">
      <c r="A12" s="20">
        <v>2013</v>
      </c>
      <c r="B12" s="23">
        <v>104.44465775727562</v>
      </c>
      <c r="C12" s="23">
        <v>163.37349397590361</v>
      </c>
      <c r="D12" s="23">
        <v>170.01106058850345</v>
      </c>
      <c r="E12" s="23">
        <v>121.43287861931171</v>
      </c>
    </row>
    <row r="13" spans="1:5" x14ac:dyDescent="0.35">
      <c r="A13" s="20">
        <v>2014</v>
      </c>
      <c r="B13" s="23">
        <v>107.47295150668205</v>
      </c>
      <c r="C13" s="23">
        <v>174.45783132530121</v>
      </c>
      <c r="D13" s="23">
        <v>184.24409283194666</v>
      </c>
      <c r="E13" s="23">
        <v>133.49331132115429</v>
      </c>
    </row>
    <row r="14" spans="1:5" x14ac:dyDescent="0.35">
      <c r="A14" s="20">
        <v>2015</v>
      </c>
      <c r="B14" s="23">
        <v>107.7036193248784</v>
      </c>
      <c r="C14" s="23">
        <v>189.87951807228916</v>
      </c>
      <c r="D14" s="23">
        <v>191.47467664450548</v>
      </c>
      <c r="E14" s="23">
        <v>190.77721570438911</v>
      </c>
    </row>
    <row r="15" spans="1:5" x14ac:dyDescent="0.35">
      <c r="A15" s="20">
        <v>2016</v>
      </c>
      <c r="B15" s="23">
        <v>108.7224935900348</v>
      </c>
      <c r="C15" s="23">
        <v>212.04819277108436</v>
      </c>
      <c r="D15" s="23">
        <v>199.36204620867818</v>
      </c>
      <c r="E15" s="23">
        <v>200.45792058829787</v>
      </c>
    </row>
    <row r="16" spans="1:5" x14ac:dyDescent="0.35">
      <c r="A16" s="20">
        <v>2017</v>
      </c>
      <c r="B16" s="23">
        <v>110.25641959358241</v>
      </c>
      <c r="C16" s="23">
        <v>225.7831325301205</v>
      </c>
      <c r="D16" s="23">
        <v>208.96482799103035</v>
      </c>
      <c r="E16" s="23">
        <v>184.14248380055702</v>
      </c>
    </row>
    <row r="17" spans="1:5" x14ac:dyDescent="0.35">
      <c r="A17" s="20">
        <v>2018</v>
      </c>
      <c r="B17" s="23">
        <v>111.93575544773348</v>
      </c>
      <c r="C17" s="23">
        <v>229.87951807228916</v>
      </c>
      <c r="D17" s="23">
        <v>221.1667890141328</v>
      </c>
      <c r="E17" s="23">
        <v>211.13632509569501</v>
      </c>
    </row>
    <row r="18" spans="1:5" x14ac:dyDescent="0.35">
      <c r="A18" s="20">
        <v>2019</v>
      </c>
      <c r="B18" s="23">
        <v>113.83615370388536</v>
      </c>
      <c r="C18" s="23">
        <v>240.48192771084337</v>
      </c>
      <c r="D18" s="23">
        <v>234.44914136682263</v>
      </c>
      <c r="E18" s="23">
        <v>230.54887240597915</v>
      </c>
    </row>
    <row r="19" spans="1:5" x14ac:dyDescent="0.35">
      <c r="A19" s="20">
        <v>2020</v>
      </c>
      <c r="B19" s="23">
        <v>116.15946630912484</v>
      </c>
      <c r="C19" s="23">
        <v>251.80722891566262</v>
      </c>
      <c r="D19" s="23">
        <v>243.22329592958388</v>
      </c>
      <c r="E19" s="23">
        <v>305.37265572799225</v>
      </c>
    </row>
    <row r="20" spans="1:5" x14ac:dyDescent="0.35">
      <c r="A20" s="20">
        <v>2021</v>
      </c>
      <c r="B20" s="23">
        <v>112.58948820421733</v>
      </c>
      <c r="C20" s="23">
        <v>265.06024096385545</v>
      </c>
      <c r="D20" s="23">
        <v>288.85900997799615</v>
      </c>
      <c r="E20" s="23">
        <v>321.87175615095839</v>
      </c>
    </row>
    <row r="21" spans="1:5" x14ac:dyDescent="0.35">
      <c r="A21" s="20">
        <v>2022</v>
      </c>
      <c r="B21" s="23">
        <v>111.75734021314669</v>
      </c>
      <c r="C21" s="23">
        <v>292.04819277108436</v>
      </c>
      <c r="D21" s="23">
        <v>323.71341935888461</v>
      </c>
      <c r="E21" s="23">
        <v>309.85990152144751</v>
      </c>
    </row>
    <row r="22" spans="1:5" x14ac:dyDescent="0.35">
      <c r="A22" s="20">
        <v>2023</v>
      </c>
      <c r="B22" s="23">
        <v>118.93010097448331</v>
      </c>
      <c r="C22" s="23">
        <v>318.07228915662648</v>
      </c>
      <c r="D22" s="23">
        <v>352.03029439647031</v>
      </c>
      <c r="E22" s="23">
        <v>301.35092700433506</v>
      </c>
    </row>
    <row r="23" spans="1:5" x14ac:dyDescent="0.35">
      <c r="A23" s="20">
        <v>2024</v>
      </c>
      <c r="B23" s="23">
        <v>124.998349984746</v>
      </c>
      <c r="C23" s="23">
        <v>340.24096385542168</v>
      </c>
      <c r="D23" s="23">
        <v>378.18219689769251</v>
      </c>
      <c r="E23" s="23">
        <v>326.82406863754636</v>
      </c>
    </row>
    <row r="24" spans="1:5" x14ac:dyDescent="0.35">
      <c r="A24" s="20">
        <v>2025</v>
      </c>
      <c r="B24" s="23">
        <v>133.1647704893185</v>
      </c>
      <c r="C24" s="23">
        <v>365.7831325301205</v>
      </c>
      <c r="D24" s="23">
        <v>410.12750368810754</v>
      </c>
      <c r="E24" s="23">
        <v>315.80416951096936</v>
      </c>
    </row>
    <row r="25" spans="1:5" x14ac:dyDescent="0.35">
      <c r="A25" s="20">
        <v>2026</v>
      </c>
      <c r="B25" s="23" t="s">
        <v>127</v>
      </c>
      <c r="C25" s="23">
        <v>392.77108433734941</v>
      </c>
      <c r="D25" s="23">
        <v>441.17999923376442</v>
      </c>
      <c r="E25" s="23">
        <v>275.77385721349793</v>
      </c>
    </row>
    <row r="26" spans="1:5" x14ac:dyDescent="0.35">
      <c r="A26" s="20">
        <v>2027</v>
      </c>
      <c r="B26" s="23" t="s">
        <v>127</v>
      </c>
      <c r="C26" s="23">
        <v>415.42168674698797</v>
      </c>
      <c r="D26" s="23">
        <v>474.63434251464111</v>
      </c>
      <c r="E26" s="23">
        <v>246.38249234247715</v>
      </c>
    </row>
    <row r="27" spans="1:5" x14ac:dyDescent="0.35">
      <c r="A27" s="20">
        <v>2028</v>
      </c>
      <c r="B27" s="23" t="s">
        <v>127</v>
      </c>
      <c r="C27" s="23">
        <v>439.27710843373495</v>
      </c>
      <c r="D27" s="23">
        <v>511.14743731224729</v>
      </c>
      <c r="E27" s="23">
        <v>235.23368456398001</v>
      </c>
    </row>
    <row r="28" spans="1:5" x14ac:dyDescent="0.35">
      <c r="A28" s="20">
        <v>2029</v>
      </c>
      <c r="B28" s="23" t="s">
        <v>127</v>
      </c>
      <c r="C28" s="23">
        <v>463.85542168674698</v>
      </c>
      <c r="D28" s="23">
        <v>550.51194508156084</v>
      </c>
      <c r="E28" s="23" t="s">
        <v>127</v>
      </c>
    </row>
    <row r="29" spans="1:5" x14ac:dyDescent="0.35">
      <c r="A29" s="20">
        <v>2030</v>
      </c>
      <c r="B29" s="23" t="s">
        <v>127</v>
      </c>
      <c r="C29" s="23">
        <v>489.60843373494004</v>
      </c>
      <c r="D29" s="23">
        <v>592.41265733339901</v>
      </c>
      <c r="E29" s="23" t="s">
        <v>127</v>
      </c>
    </row>
    <row r="30" spans="1:5" x14ac:dyDescent="0.35">
      <c r="A30" s="20">
        <v>2031</v>
      </c>
      <c r="B30" s="23" t="s">
        <v>127</v>
      </c>
      <c r="C30" s="23">
        <v>516.28825301204824</v>
      </c>
      <c r="D30" s="23">
        <v>638.18718214807882</v>
      </c>
      <c r="E30" s="23" t="s">
        <v>127</v>
      </c>
    </row>
    <row r="31" spans="1:5" x14ac:dyDescent="0.35">
      <c r="A31" s="20">
        <v>2032</v>
      </c>
      <c r="B31" s="23" t="s">
        <v>127</v>
      </c>
      <c r="C31" s="23">
        <v>543.89249427710843</v>
      </c>
      <c r="D31" s="23">
        <v>686.97145883674557</v>
      </c>
      <c r="E31" s="23" t="s">
        <v>127</v>
      </c>
    </row>
    <row r="32" spans="1:5" x14ac:dyDescent="0.35">
      <c r="A32" s="20">
        <v>2033</v>
      </c>
      <c r="B32" s="23" t="s">
        <v>127</v>
      </c>
      <c r="C32" s="23">
        <v>572.95976032921692</v>
      </c>
      <c r="D32" s="23">
        <v>743.75875656135224</v>
      </c>
      <c r="E32" s="23" t="s">
        <v>127</v>
      </c>
    </row>
    <row r="33" spans="1:5" x14ac:dyDescent="0.35">
      <c r="A33" s="20">
        <v>2034</v>
      </c>
      <c r="B33" s="23" t="s">
        <v>127</v>
      </c>
      <c r="C33" s="23">
        <v>603.5675914820871</v>
      </c>
      <c r="D33" s="23">
        <v>805.48190597099438</v>
      </c>
      <c r="E33" s="23" t="s">
        <v>127</v>
      </c>
    </row>
  </sheetData>
  <hyperlinks>
    <hyperlink ref="A1" location="Índice!A1" display="Índice" xr:uid="{415252BD-6167-4D03-97D4-ABE8928467A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D7EB8-5BD5-46FE-B198-1D5ADE330AAB}">
  <sheetPr codeName="Planilha15"/>
  <dimension ref="A1:E27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9" t="s">
        <v>0</v>
      </c>
    </row>
    <row r="2" spans="1:5" x14ac:dyDescent="0.35">
      <c r="A2" s="10"/>
      <c r="B2" s="10"/>
    </row>
    <row r="3" spans="1:5" x14ac:dyDescent="0.35">
      <c r="A3" s="12" t="str">
        <f>Índice!A23</f>
        <v>Figura 22</v>
      </c>
      <c r="B3" s="13" t="str">
        <f>Índice!B23</f>
        <v>Indicadores de crédito (%)</v>
      </c>
    </row>
    <row r="4" spans="1:5" x14ac:dyDescent="0.35">
      <c r="A4" s="14" t="s">
        <v>1</v>
      </c>
      <c r="B4" s="10" t="s">
        <v>133</v>
      </c>
    </row>
    <row r="6" spans="1:5" ht="34.5" x14ac:dyDescent="0.35">
      <c r="A6" s="15" t="s">
        <v>2</v>
      </c>
      <c r="B6" s="16" t="s">
        <v>18</v>
      </c>
      <c r="C6" s="16" t="s">
        <v>19</v>
      </c>
      <c r="D6" s="16" t="s">
        <v>20</v>
      </c>
      <c r="E6" s="16" t="s">
        <v>21</v>
      </c>
    </row>
    <row r="7" spans="1:5" x14ac:dyDescent="0.35">
      <c r="A7" s="20">
        <v>2008</v>
      </c>
      <c r="B7" s="19">
        <v>0.1182</v>
      </c>
      <c r="C7" s="19">
        <v>0.36509999999999998</v>
      </c>
      <c r="D7" s="19">
        <v>0.2039</v>
      </c>
      <c r="E7" s="19">
        <v>0.23530000000000001</v>
      </c>
    </row>
    <row r="8" spans="1:5" x14ac:dyDescent="0.35">
      <c r="A8" s="20">
        <v>2009</v>
      </c>
      <c r="B8" s="19">
        <v>9.5000000000000001E-2</v>
      </c>
      <c r="C8" s="19">
        <v>0.25369999999999998</v>
      </c>
      <c r="D8" s="19">
        <v>0.216</v>
      </c>
      <c r="E8" s="19">
        <v>0.24529999999999999</v>
      </c>
    </row>
    <row r="9" spans="1:5" x14ac:dyDescent="0.35">
      <c r="A9" s="20">
        <v>2010</v>
      </c>
      <c r="B9" s="19">
        <v>9.3700000000000006E-2</v>
      </c>
      <c r="C9" s="19">
        <v>0.25190000000000001</v>
      </c>
      <c r="D9" s="19">
        <v>0.2321</v>
      </c>
      <c r="E9" s="19">
        <v>0.27039999999999997</v>
      </c>
    </row>
    <row r="10" spans="1:5" x14ac:dyDescent="0.35">
      <c r="A10" s="20">
        <v>2011</v>
      </c>
      <c r="B10" s="19">
        <v>0.1104</v>
      </c>
      <c r="C10" s="19">
        <v>0.25259999999999999</v>
      </c>
      <c r="D10" s="19">
        <v>0.23200000000000001</v>
      </c>
      <c r="E10" s="19">
        <v>0.27700000000000002</v>
      </c>
    </row>
    <row r="11" spans="1:5" x14ac:dyDescent="0.35">
      <c r="A11" s="20">
        <v>2012</v>
      </c>
      <c r="B11" s="19">
        <v>8.1699999999999995E-2</v>
      </c>
      <c r="C11" s="19">
        <v>0.19750000000000001</v>
      </c>
      <c r="D11" s="19">
        <v>0.22109999999999999</v>
      </c>
      <c r="E11" s="19">
        <v>0.27300000000000002</v>
      </c>
    </row>
    <row r="12" spans="1:5" x14ac:dyDescent="0.35">
      <c r="A12" s="20">
        <v>2013</v>
      </c>
      <c r="B12" s="19">
        <v>7.9200000000000007E-2</v>
      </c>
      <c r="C12" s="19">
        <v>0.21290000000000001</v>
      </c>
      <c r="D12" s="19">
        <v>0.21479999999999999</v>
      </c>
      <c r="E12" s="19">
        <v>0.25819999999999999</v>
      </c>
    </row>
    <row r="13" spans="1:5" x14ac:dyDescent="0.35">
      <c r="A13" s="20">
        <v>2014</v>
      </c>
      <c r="B13" s="19">
        <v>0.104</v>
      </c>
      <c r="C13" s="19">
        <v>0.22339999999999999</v>
      </c>
      <c r="D13" s="19">
        <v>0.21990000000000001</v>
      </c>
      <c r="E13" s="19">
        <v>0.24690000000000001</v>
      </c>
    </row>
    <row r="14" spans="1:5" x14ac:dyDescent="0.35">
      <c r="A14" s="20">
        <v>2015</v>
      </c>
      <c r="B14" s="19">
        <v>0.12540000000000001</v>
      </c>
      <c r="C14" s="19">
        <v>0.2601</v>
      </c>
      <c r="D14" s="19">
        <v>0.21410000000000001</v>
      </c>
      <c r="E14" s="19">
        <v>0.23980000000000001</v>
      </c>
    </row>
    <row r="15" spans="1:5" x14ac:dyDescent="0.35">
      <c r="A15" s="20">
        <v>2016</v>
      </c>
      <c r="B15" s="19">
        <v>0.13200000000000001</v>
      </c>
      <c r="C15" s="19">
        <v>0.25700000000000001</v>
      </c>
      <c r="D15" s="19">
        <v>0.21479999999999999</v>
      </c>
      <c r="E15" s="19">
        <v>0.2223</v>
      </c>
    </row>
    <row r="16" spans="1:5" x14ac:dyDescent="0.35">
      <c r="A16" s="20">
        <v>2017</v>
      </c>
      <c r="B16" s="19">
        <v>9.5299999999999996E-2</v>
      </c>
      <c r="C16" s="19">
        <v>0.2223</v>
      </c>
      <c r="D16" s="19">
        <v>0.20230000000000001</v>
      </c>
      <c r="E16" s="19">
        <v>0.21629999999999999</v>
      </c>
    </row>
    <row r="17" spans="1:5" x14ac:dyDescent="0.35">
      <c r="A17" s="20">
        <v>2018</v>
      </c>
      <c r="B17" s="19">
        <v>6.2399999999999997E-2</v>
      </c>
      <c r="C17" s="19">
        <v>0.21679999999999999</v>
      </c>
      <c r="D17" s="19">
        <v>0.2087</v>
      </c>
      <c r="E17" s="19">
        <v>0.23200000000000001</v>
      </c>
    </row>
    <row r="18" spans="1:5" x14ac:dyDescent="0.35">
      <c r="A18" s="20">
        <v>2019</v>
      </c>
      <c r="B18" s="19">
        <v>5.79E-2</v>
      </c>
      <c r="C18" s="19">
        <v>0.1915</v>
      </c>
      <c r="D18" s="19">
        <v>0.21060000000000001</v>
      </c>
      <c r="E18" s="19">
        <v>0.255</v>
      </c>
    </row>
    <row r="19" spans="1:5" x14ac:dyDescent="0.35">
      <c r="A19" s="20">
        <v>2020</v>
      </c>
      <c r="B19" s="19">
        <v>2.7199999999999998E-2</v>
      </c>
      <c r="C19" s="19">
        <v>0.192</v>
      </c>
      <c r="D19" s="19">
        <v>0.2016</v>
      </c>
      <c r="E19" s="19">
        <v>0.25509999999999999</v>
      </c>
    </row>
    <row r="20" spans="1:5" x14ac:dyDescent="0.35">
      <c r="A20" s="20">
        <v>2021</v>
      </c>
      <c r="B20" s="19">
        <v>4.3499999999999997E-2</v>
      </c>
      <c r="C20" s="19">
        <v>0.26790000000000003</v>
      </c>
      <c r="D20" s="19">
        <v>0.24043999999999999</v>
      </c>
      <c r="E20" s="19">
        <v>0.312</v>
      </c>
    </row>
    <row r="21" spans="1:5" x14ac:dyDescent="0.35">
      <c r="A21" s="20">
        <v>2022</v>
      </c>
      <c r="B21" s="19">
        <v>0.1173</v>
      </c>
      <c r="C21" s="19">
        <v>0.2868</v>
      </c>
      <c r="D21" s="19">
        <v>0.25430000000000003</v>
      </c>
      <c r="E21" s="19">
        <v>0.31030000000000002</v>
      </c>
    </row>
    <row r="22" spans="1:5" x14ac:dyDescent="0.35">
      <c r="A22" s="20">
        <v>2023</v>
      </c>
      <c r="B22" s="19">
        <v>0.13039999999999999</v>
      </c>
      <c r="C22" s="19">
        <v>0.25519999999999998</v>
      </c>
      <c r="D22" s="19">
        <v>0.23810000000000001</v>
      </c>
      <c r="E22" s="19">
        <v>0.2984</v>
      </c>
    </row>
    <row r="23" spans="1:5" x14ac:dyDescent="0.35">
      <c r="A23" s="20">
        <v>2024</v>
      </c>
      <c r="B23" s="19">
        <v>0.1225</v>
      </c>
      <c r="C23" s="19">
        <v>0.27510000000000001</v>
      </c>
      <c r="D23" s="19">
        <v>0.2475</v>
      </c>
      <c r="E23" s="19">
        <v>0.30320000000000003</v>
      </c>
    </row>
    <row r="24" spans="1:5" x14ac:dyDescent="0.35">
      <c r="A24" s="20">
        <v>2025</v>
      </c>
      <c r="B24" s="19">
        <v>0.15</v>
      </c>
      <c r="C24" s="19">
        <v>0.27610000000000001</v>
      </c>
      <c r="D24" s="19">
        <v>0.25069999999999998</v>
      </c>
      <c r="E24" s="19">
        <v>0.30759999999999998</v>
      </c>
    </row>
    <row r="25" spans="1:5" x14ac:dyDescent="0.35">
      <c r="A25" s="20">
        <v>2026</v>
      </c>
      <c r="B25" s="19">
        <v>0.125</v>
      </c>
      <c r="C25" s="19" t="s">
        <v>89</v>
      </c>
      <c r="D25" s="19" t="s">
        <v>89</v>
      </c>
      <c r="E25" s="19" t="s">
        <v>89</v>
      </c>
    </row>
    <row r="26" spans="1:5" x14ac:dyDescent="0.35">
      <c r="A26" s="20">
        <v>2027</v>
      </c>
      <c r="B26" s="19">
        <v>0.105</v>
      </c>
      <c r="C26" s="19" t="s">
        <v>89</v>
      </c>
      <c r="D26" s="19" t="s">
        <v>89</v>
      </c>
      <c r="E26" s="19" t="s">
        <v>89</v>
      </c>
    </row>
    <row r="27" spans="1:5" x14ac:dyDescent="0.35">
      <c r="A27" s="20">
        <v>2028</v>
      </c>
      <c r="B27" s="19">
        <v>0.1</v>
      </c>
      <c r="C27" s="19" t="s">
        <v>89</v>
      </c>
      <c r="D27" s="19" t="s">
        <v>89</v>
      </c>
      <c r="E27" s="19" t="s">
        <v>89</v>
      </c>
    </row>
  </sheetData>
  <hyperlinks>
    <hyperlink ref="A1" location="Índice!A1" display="Índice" xr:uid="{95F8A9D2-E73C-4733-B6B2-F7169C1DB57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339A3-0C65-496E-9DBB-0D390E64B889}">
  <sheetPr codeName="Planilha16"/>
  <dimension ref="A1:D24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0</v>
      </c>
    </row>
    <row r="2" spans="1:4" x14ac:dyDescent="0.35">
      <c r="A2" s="10"/>
      <c r="B2" s="10"/>
    </row>
    <row r="3" spans="1:4" x14ac:dyDescent="0.35">
      <c r="A3" s="12" t="str">
        <f>Índice!A24</f>
        <v>Figura 23</v>
      </c>
      <c r="B3" s="13" t="str">
        <f>Índice!B24</f>
        <v>Aquisição e financiamento de automóveis</v>
      </c>
    </row>
    <row r="4" spans="1:4" x14ac:dyDescent="0.35">
      <c r="A4" s="14" t="s">
        <v>1</v>
      </c>
      <c r="B4" s="10" t="s">
        <v>134</v>
      </c>
    </row>
    <row r="6" spans="1:4" ht="23" x14ac:dyDescent="0.35">
      <c r="A6" s="15" t="s">
        <v>2</v>
      </c>
      <c r="B6" s="16" t="s">
        <v>136</v>
      </c>
      <c r="C6" s="16" t="s">
        <v>138</v>
      </c>
      <c r="D6" s="16" t="s">
        <v>137</v>
      </c>
    </row>
    <row r="7" spans="1:4" x14ac:dyDescent="0.35">
      <c r="A7" s="20">
        <v>2008</v>
      </c>
      <c r="B7" s="23">
        <v>100</v>
      </c>
      <c r="C7" s="23" t="s">
        <v>127</v>
      </c>
      <c r="D7" s="23" t="s">
        <v>127</v>
      </c>
    </row>
    <row r="8" spans="1:4" x14ac:dyDescent="0.35">
      <c r="A8" s="20">
        <v>2009</v>
      </c>
      <c r="B8" s="23">
        <v>157.45501285347044</v>
      </c>
      <c r="C8" s="23" t="s">
        <v>127</v>
      </c>
      <c r="D8" s="23" t="s">
        <v>127</v>
      </c>
    </row>
    <row r="9" spans="1:4" x14ac:dyDescent="0.35">
      <c r="A9" s="20">
        <v>2010</v>
      </c>
      <c r="B9" s="23">
        <v>182.39717223650385</v>
      </c>
      <c r="C9" s="23" t="s">
        <v>127</v>
      </c>
      <c r="D9" s="23" t="s">
        <v>127</v>
      </c>
    </row>
    <row r="10" spans="1:4" x14ac:dyDescent="0.35">
      <c r="A10" s="20">
        <v>2011</v>
      </c>
      <c r="B10" s="23">
        <v>194.0681233933162</v>
      </c>
      <c r="C10" s="23" t="s">
        <v>127</v>
      </c>
      <c r="D10" s="23" t="s">
        <v>127</v>
      </c>
    </row>
    <row r="11" spans="1:4" x14ac:dyDescent="0.35">
      <c r="A11" s="20">
        <v>2012</v>
      </c>
      <c r="B11" s="23">
        <v>175.57840616966581</v>
      </c>
      <c r="C11" s="23">
        <v>100</v>
      </c>
      <c r="D11" s="23" t="s">
        <v>127</v>
      </c>
    </row>
    <row r="12" spans="1:4" x14ac:dyDescent="0.35">
      <c r="A12" s="20">
        <v>2013</v>
      </c>
      <c r="B12" s="23">
        <v>173.48971722365039</v>
      </c>
      <c r="C12" s="23">
        <v>107.52508361204012</v>
      </c>
      <c r="D12" s="23">
        <v>100</v>
      </c>
    </row>
    <row r="13" spans="1:4" x14ac:dyDescent="0.35">
      <c r="A13" s="20">
        <v>2014</v>
      </c>
      <c r="B13" s="23">
        <v>198.69537275064266</v>
      </c>
      <c r="C13" s="23">
        <v>86.622073578595305</v>
      </c>
      <c r="D13" s="23">
        <v>101.31578947368421</v>
      </c>
    </row>
    <row r="14" spans="1:4" x14ac:dyDescent="0.35">
      <c r="A14" s="20">
        <v>2015</v>
      </c>
      <c r="B14" s="23">
        <v>228.60539845758353</v>
      </c>
      <c r="C14" s="23">
        <v>65.384615384615387</v>
      </c>
      <c r="D14" s="23">
        <v>106.80580762250453</v>
      </c>
    </row>
    <row r="15" spans="1:4" x14ac:dyDescent="0.35">
      <c r="A15" s="20">
        <v>2016</v>
      </c>
      <c r="B15" s="23">
        <v>215.87403598971724</v>
      </c>
      <c r="C15" s="23">
        <v>70.903010033444815</v>
      </c>
      <c r="D15" s="23">
        <v>113.4301270417423</v>
      </c>
    </row>
    <row r="16" spans="1:4" x14ac:dyDescent="0.35">
      <c r="A16" s="20">
        <v>2017</v>
      </c>
      <c r="B16" s="23">
        <v>322.40359897172237</v>
      </c>
      <c r="C16" s="23">
        <v>77.257525083612038</v>
      </c>
      <c r="D16" s="23">
        <v>110.79854809437388</v>
      </c>
    </row>
    <row r="17" spans="1:4" x14ac:dyDescent="0.35">
      <c r="A17" s="20">
        <v>2018</v>
      </c>
      <c r="B17" s="23">
        <v>296.58740359897172</v>
      </c>
      <c r="C17" s="23">
        <v>63.210702341137115</v>
      </c>
      <c r="D17" s="23">
        <v>104.12885662431941</v>
      </c>
    </row>
    <row r="18" spans="1:4" x14ac:dyDescent="0.35">
      <c r="A18" s="20">
        <v>2019</v>
      </c>
      <c r="B18" s="23">
        <v>303.92030848329046</v>
      </c>
      <c r="C18" s="23">
        <v>56.020066889632105</v>
      </c>
      <c r="D18" s="23">
        <v>96.642468239564437</v>
      </c>
    </row>
    <row r="19" spans="1:4" x14ac:dyDescent="0.35">
      <c r="A19" s="20">
        <v>2020</v>
      </c>
      <c r="B19" s="23">
        <v>347.87275064267351</v>
      </c>
      <c r="C19" s="23">
        <v>57.692307692307686</v>
      </c>
      <c r="D19" s="23">
        <v>90.154264972776772</v>
      </c>
    </row>
    <row r="20" spans="1:4" x14ac:dyDescent="0.35">
      <c r="A20" s="20">
        <v>2021</v>
      </c>
      <c r="B20" s="23">
        <v>408.67609254498711</v>
      </c>
      <c r="C20" s="23">
        <v>51.003344481605339</v>
      </c>
      <c r="D20" s="23">
        <v>97.822141560798542</v>
      </c>
    </row>
    <row r="21" spans="1:4" x14ac:dyDescent="0.35">
      <c r="A21" s="20">
        <v>2022</v>
      </c>
      <c r="B21" s="23">
        <v>496.72236503856038</v>
      </c>
      <c r="C21" s="23">
        <v>62.876254180601997</v>
      </c>
      <c r="D21" s="23">
        <v>112.79491833030852</v>
      </c>
    </row>
    <row r="22" spans="1:4" x14ac:dyDescent="0.35">
      <c r="A22" s="20">
        <v>2023</v>
      </c>
      <c r="B22" s="23">
        <v>525.07712082262219</v>
      </c>
      <c r="C22" s="23">
        <v>90.3010033444816</v>
      </c>
      <c r="D22" s="23">
        <v>119.14700544464611</v>
      </c>
    </row>
    <row r="23" spans="1:4" x14ac:dyDescent="0.35">
      <c r="A23" s="20">
        <v>2024</v>
      </c>
      <c r="B23" s="23">
        <v>541.78663239074547</v>
      </c>
      <c r="C23" s="23">
        <v>86.789297658862878</v>
      </c>
      <c r="D23" s="23">
        <v>118.82940108892923</v>
      </c>
    </row>
    <row r="24" spans="1:4" x14ac:dyDescent="0.35">
      <c r="A24" s="20">
        <v>2025</v>
      </c>
      <c r="B24" s="23">
        <v>668.3161953727506</v>
      </c>
      <c r="C24" s="23">
        <v>70.066889632107021</v>
      </c>
      <c r="D24" s="23">
        <v>121.55172413793103</v>
      </c>
    </row>
  </sheetData>
  <hyperlinks>
    <hyperlink ref="A1" location="Índice!A1" display="Índice" xr:uid="{567AA8BC-2C8E-42FE-9798-D87640A0A10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C9EE-774A-462B-A9DE-E73158F7C71C}">
  <sheetPr codeName="Planilha17"/>
  <dimension ref="A1:B33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0</v>
      </c>
    </row>
    <row r="2" spans="1:2" x14ac:dyDescent="0.35">
      <c r="A2" s="10"/>
      <c r="B2" s="10"/>
    </row>
    <row r="3" spans="1:2" x14ac:dyDescent="0.35">
      <c r="A3" s="12" t="str">
        <f>Índice!A25</f>
        <v>Figura 24</v>
      </c>
      <c r="B3" s="13" t="str">
        <f>Índice!B25</f>
        <v>Licenciamento de veículos leves novos no Brasil</v>
      </c>
    </row>
    <row r="4" spans="1:2" x14ac:dyDescent="0.35">
      <c r="A4" s="14" t="s">
        <v>1</v>
      </c>
      <c r="B4" s="10" t="s">
        <v>139</v>
      </c>
    </row>
    <row r="6" spans="1:2" ht="23" x14ac:dyDescent="0.35">
      <c r="A6" s="15" t="s">
        <v>2</v>
      </c>
      <c r="B6" s="16" t="s">
        <v>140</v>
      </c>
    </row>
    <row r="7" spans="1:2" x14ac:dyDescent="0.35">
      <c r="A7" s="20">
        <v>2008</v>
      </c>
      <c r="B7" s="23">
        <v>100</v>
      </c>
    </row>
    <row r="8" spans="1:2" x14ac:dyDescent="0.35">
      <c r="A8" s="20">
        <v>2009</v>
      </c>
      <c r="B8" s="23">
        <v>112.64148661888021</v>
      </c>
    </row>
    <row r="9" spans="1:2" x14ac:dyDescent="0.35">
      <c r="A9" s="20">
        <v>2010</v>
      </c>
      <c r="B9" s="23">
        <v>124.62723528735704</v>
      </c>
    </row>
    <row r="10" spans="1:2" x14ac:dyDescent="0.35">
      <c r="A10" s="20">
        <v>2011</v>
      </c>
      <c r="B10" s="23">
        <v>128.25116455630808</v>
      </c>
    </row>
    <row r="11" spans="1:2" x14ac:dyDescent="0.35">
      <c r="A11" s="20">
        <v>2012</v>
      </c>
      <c r="B11" s="23">
        <v>136.05113677841592</v>
      </c>
    </row>
    <row r="12" spans="1:2" x14ac:dyDescent="0.35">
      <c r="A12" s="20">
        <v>2013</v>
      </c>
      <c r="B12" s="23">
        <v>134.01878339570879</v>
      </c>
    </row>
    <row r="13" spans="1:2" x14ac:dyDescent="0.35">
      <c r="A13" s="20">
        <v>2014</v>
      </c>
      <c r="B13" s="23">
        <v>124.79382776733507</v>
      </c>
    </row>
    <row r="14" spans="1:2" x14ac:dyDescent="0.35">
      <c r="A14" s="20">
        <v>2015</v>
      </c>
      <c r="B14" s="23">
        <v>92.862504300519362</v>
      </c>
    </row>
    <row r="15" spans="1:2" x14ac:dyDescent="0.35">
      <c r="A15" s="20">
        <v>2016</v>
      </c>
      <c r="B15" s="23">
        <v>74.446285904891042</v>
      </c>
    </row>
    <row r="16" spans="1:2" x14ac:dyDescent="0.35">
      <c r="A16" s="20">
        <v>2017</v>
      </c>
      <c r="B16" s="23">
        <v>81.461326772459756</v>
      </c>
    </row>
    <row r="17" spans="1:2" x14ac:dyDescent="0.35">
      <c r="A17" s="20">
        <v>2018</v>
      </c>
      <c r="B17" s="23">
        <v>92.66869547605954</v>
      </c>
    </row>
    <row r="18" spans="1:2" x14ac:dyDescent="0.35">
      <c r="A18" s="20">
        <v>2019</v>
      </c>
      <c r="B18" s="23">
        <v>99.79013091174005</v>
      </c>
    </row>
    <row r="19" spans="1:2" x14ac:dyDescent="0.35">
      <c r="A19" s="20">
        <v>2020</v>
      </c>
      <c r="B19" s="23">
        <v>73.181942573138784</v>
      </c>
    </row>
    <row r="20" spans="1:2" x14ac:dyDescent="0.35">
      <c r="A20" s="20">
        <v>2021</v>
      </c>
      <c r="B20" s="23">
        <v>74.015578830251243</v>
      </c>
    </row>
    <row r="21" spans="1:2" x14ac:dyDescent="0.35">
      <c r="A21" s="20">
        <v>2022</v>
      </c>
      <c r="B21" s="23">
        <v>73.392859883744649</v>
      </c>
    </row>
    <row r="22" spans="1:2" x14ac:dyDescent="0.35">
      <c r="A22" s="20">
        <v>2023</v>
      </c>
      <c r="B22" s="23">
        <v>81.620207330892711</v>
      </c>
    </row>
    <row r="23" spans="1:2" x14ac:dyDescent="0.35">
      <c r="A23" s="20">
        <v>2024</v>
      </c>
      <c r="B23" s="23">
        <v>93.216915762980463</v>
      </c>
    </row>
    <row r="24" spans="1:2" x14ac:dyDescent="0.35">
      <c r="A24" s="20">
        <v>2025</v>
      </c>
      <c r="B24" s="23">
        <v>95.463106504257084</v>
      </c>
    </row>
    <row r="25" spans="1:2" x14ac:dyDescent="0.35">
      <c r="A25" s="20">
        <v>2026</v>
      </c>
      <c r="B25" s="23">
        <v>103.32477409872531</v>
      </c>
    </row>
    <row r="26" spans="1:2" x14ac:dyDescent="0.35">
      <c r="A26" s="20">
        <v>2027</v>
      </c>
      <c r="B26" s="23">
        <v>110.81207656964745</v>
      </c>
    </row>
    <row r="27" spans="1:2" x14ac:dyDescent="0.35">
      <c r="A27" s="20">
        <v>2028</v>
      </c>
      <c r="B27" s="23">
        <v>117.55064879347736</v>
      </c>
    </row>
    <row r="28" spans="1:2" x14ac:dyDescent="0.35">
      <c r="A28" s="20">
        <v>2029</v>
      </c>
      <c r="B28" s="23">
        <v>123.54049077021504</v>
      </c>
    </row>
    <row r="29" spans="1:2" x14ac:dyDescent="0.35">
      <c r="A29" s="20">
        <v>2030</v>
      </c>
      <c r="B29" s="23">
        <v>129.15596762340667</v>
      </c>
    </row>
    <row r="30" spans="1:2" x14ac:dyDescent="0.35">
      <c r="A30" s="20">
        <v>2031</v>
      </c>
      <c r="B30" s="23">
        <v>134.77144447659825</v>
      </c>
    </row>
    <row r="31" spans="1:2" x14ac:dyDescent="0.35">
      <c r="A31" s="20">
        <v>2032</v>
      </c>
      <c r="B31" s="23">
        <v>139.26382595915152</v>
      </c>
    </row>
    <row r="32" spans="1:2" x14ac:dyDescent="0.35">
      <c r="A32" s="20">
        <v>2033</v>
      </c>
      <c r="B32" s="23">
        <v>143.75620744170479</v>
      </c>
    </row>
    <row r="33" spans="1:2" x14ac:dyDescent="0.35">
      <c r="A33" s="20">
        <v>2034</v>
      </c>
      <c r="B33" s="23">
        <v>147.87422380071197</v>
      </c>
    </row>
  </sheetData>
  <hyperlinks>
    <hyperlink ref="A1" location="Índice!A1" display="Índice" xr:uid="{6F3815DF-C7CD-4222-8873-44B0226245A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42D54-242E-43B5-9FC5-A00A5E71618D}">
  <sheetPr codeName="Planilha18"/>
  <dimension ref="A1:D16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9" t="s">
        <v>0</v>
      </c>
    </row>
    <row r="2" spans="1:4" x14ac:dyDescent="0.35">
      <c r="A2" s="10"/>
      <c r="B2" s="10"/>
    </row>
    <row r="3" spans="1:4" x14ac:dyDescent="0.35">
      <c r="A3" s="12" t="str">
        <f>Índice!A26</f>
        <v>Figura 25</v>
      </c>
      <c r="B3" s="13" t="str">
        <f>Índice!B26</f>
        <v>Licenciamento de veículos leves eletrificados novos no Brasil</v>
      </c>
    </row>
    <row r="4" spans="1:4" x14ac:dyDescent="0.35">
      <c r="A4" s="14" t="s">
        <v>1</v>
      </c>
      <c r="B4" s="10" t="s">
        <v>35</v>
      </c>
    </row>
    <row r="6" spans="1:4" x14ac:dyDescent="0.35">
      <c r="A6" s="15" t="s">
        <v>2</v>
      </c>
      <c r="B6" s="16" t="s">
        <v>22</v>
      </c>
      <c r="C6" s="16" t="s">
        <v>24</v>
      </c>
      <c r="D6" s="16" t="s">
        <v>23</v>
      </c>
    </row>
    <row r="7" spans="1:4" x14ac:dyDescent="0.35">
      <c r="A7" s="20">
        <v>2026</v>
      </c>
      <c r="B7" s="24">
        <v>72134</v>
      </c>
      <c r="C7" s="24">
        <v>64426</v>
      </c>
      <c r="D7" s="24">
        <v>52971</v>
      </c>
    </row>
    <row r="8" spans="1:4" x14ac:dyDescent="0.35">
      <c r="A8" s="20">
        <v>2027</v>
      </c>
      <c r="B8" s="24">
        <v>81438</v>
      </c>
      <c r="C8" s="24">
        <v>73530</v>
      </c>
      <c r="D8" s="24">
        <v>59508</v>
      </c>
    </row>
    <row r="9" spans="1:4" x14ac:dyDescent="0.35">
      <c r="A9" s="20">
        <v>2028</v>
      </c>
      <c r="B9" s="24">
        <v>90510</v>
      </c>
      <c r="C9" s="24">
        <v>84716</v>
      </c>
      <c r="D9" s="24">
        <v>65841</v>
      </c>
    </row>
    <row r="10" spans="1:4" x14ac:dyDescent="0.35">
      <c r="A10" s="20">
        <v>2029</v>
      </c>
      <c r="B10" s="24">
        <v>99611</v>
      </c>
      <c r="C10" s="24">
        <v>99621</v>
      </c>
      <c r="D10" s="24">
        <v>72163</v>
      </c>
    </row>
    <row r="11" spans="1:4" x14ac:dyDescent="0.35">
      <c r="A11" s="20">
        <v>2030</v>
      </c>
      <c r="B11" s="24">
        <v>108902</v>
      </c>
      <c r="C11" s="24">
        <v>120467</v>
      </c>
      <c r="D11" s="24">
        <v>78596</v>
      </c>
    </row>
    <row r="12" spans="1:4" x14ac:dyDescent="0.35">
      <c r="A12" s="20">
        <v>2031</v>
      </c>
      <c r="B12" s="24">
        <v>118205</v>
      </c>
      <c r="C12" s="24">
        <v>150054</v>
      </c>
      <c r="D12" s="24">
        <v>85014</v>
      </c>
    </row>
    <row r="13" spans="1:4" x14ac:dyDescent="0.35">
      <c r="A13" s="20">
        <v>2032</v>
      </c>
      <c r="B13" s="24">
        <v>127446</v>
      </c>
      <c r="C13" s="24">
        <v>192441</v>
      </c>
      <c r="D13" s="24">
        <v>91366</v>
      </c>
    </row>
    <row r="14" spans="1:4" x14ac:dyDescent="0.35">
      <c r="A14" s="20">
        <v>2033</v>
      </c>
      <c r="B14" s="24">
        <v>136744</v>
      </c>
      <c r="C14" s="24">
        <v>253392</v>
      </c>
      <c r="D14" s="24">
        <v>97739</v>
      </c>
    </row>
    <row r="15" spans="1:4" x14ac:dyDescent="0.35">
      <c r="A15" s="20">
        <v>2034</v>
      </c>
      <c r="B15" s="24">
        <v>146069</v>
      </c>
      <c r="C15" s="24">
        <v>339905</v>
      </c>
      <c r="D15" s="24">
        <v>104115</v>
      </c>
    </row>
    <row r="16" spans="1:4" x14ac:dyDescent="0.35">
      <c r="A16" s="20">
        <v>2035</v>
      </c>
      <c r="B16" s="24">
        <v>207333</v>
      </c>
      <c r="C16" s="24">
        <v>457005</v>
      </c>
      <c r="D16" s="24">
        <v>119402</v>
      </c>
    </row>
  </sheetData>
  <hyperlinks>
    <hyperlink ref="A1" location="Índice!A1" display="Índice" xr:uid="{E5BE8C6B-F7F2-4541-BEBD-9B97924473E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40D1B-18C7-4082-BAA8-9FB03A198E0E}">
  <sheetPr codeName="Planilha19"/>
  <dimension ref="A1:I16"/>
  <sheetViews>
    <sheetView showGridLines="0" zoomScaleNormal="100" workbookViewId="0"/>
  </sheetViews>
  <sheetFormatPr defaultRowHeight="14.5" x14ac:dyDescent="0.35"/>
  <cols>
    <col min="1" max="1" width="12.6328125" customWidth="1"/>
    <col min="2" max="9" width="20.6328125" customWidth="1"/>
  </cols>
  <sheetData>
    <row r="1" spans="1:9" x14ac:dyDescent="0.35">
      <c r="A1" s="9" t="s">
        <v>0</v>
      </c>
    </row>
    <row r="2" spans="1:9" x14ac:dyDescent="0.35">
      <c r="A2" s="10"/>
      <c r="B2" s="10"/>
    </row>
    <row r="3" spans="1:9" x14ac:dyDescent="0.35">
      <c r="A3" s="12" t="str">
        <f>Índice!A27</f>
        <v>Figura 26</v>
      </c>
      <c r="B3" s="13" t="str">
        <f>Índice!B27</f>
        <v>Frota circulante de veículos leves no Brasil, por motorização (milhões de veículos)</v>
      </c>
    </row>
    <row r="4" spans="1:9" x14ac:dyDescent="0.35">
      <c r="A4" s="14" t="s">
        <v>1</v>
      </c>
      <c r="B4" s="10" t="s">
        <v>35</v>
      </c>
    </row>
    <row r="6" spans="1:9" x14ac:dyDescent="0.35">
      <c r="A6" s="15" t="s">
        <v>2</v>
      </c>
      <c r="B6" s="16" t="s">
        <v>141</v>
      </c>
      <c r="C6" s="16" t="s">
        <v>142</v>
      </c>
      <c r="D6" s="16" t="s">
        <v>143</v>
      </c>
      <c r="E6" s="16" t="s">
        <v>144</v>
      </c>
      <c r="F6" s="16" t="s">
        <v>145</v>
      </c>
      <c r="G6" s="16" t="s">
        <v>146</v>
      </c>
      <c r="H6" s="16" t="s">
        <v>147</v>
      </c>
      <c r="I6" s="16" t="s">
        <v>88</v>
      </c>
    </row>
    <row r="7" spans="1:9" x14ac:dyDescent="0.35">
      <c r="A7" s="20">
        <v>2026</v>
      </c>
      <c r="B7" s="25">
        <v>31.58</v>
      </c>
      <c r="C7" s="25">
        <v>0.19</v>
      </c>
      <c r="D7" s="25">
        <v>4.3600000000000003</v>
      </c>
      <c r="E7" s="25">
        <v>3.06</v>
      </c>
      <c r="F7" s="25">
        <v>0.27</v>
      </c>
      <c r="G7" s="25">
        <v>0.19</v>
      </c>
      <c r="H7" s="25">
        <v>0.21</v>
      </c>
      <c r="I7" s="25">
        <v>39.86</v>
      </c>
    </row>
    <row r="8" spans="1:9" x14ac:dyDescent="0.35">
      <c r="A8" s="20">
        <v>2027</v>
      </c>
      <c r="B8" s="25">
        <v>31.84</v>
      </c>
      <c r="C8" s="25">
        <v>0.17</v>
      </c>
      <c r="D8" s="25">
        <v>4.0599999999999996</v>
      </c>
      <c r="E8" s="25">
        <v>3.21</v>
      </c>
      <c r="F8" s="25">
        <v>0.34</v>
      </c>
      <c r="G8" s="25">
        <v>0.24</v>
      </c>
      <c r="H8" s="25">
        <v>0.28000000000000003</v>
      </c>
      <c r="I8" s="25">
        <v>40.15</v>
      </c>
    </row>
    <row r="9" spans="1:9" x14ac:dyDescent="0.35">
      <c r="A9" s="20">
        <v>2028</v>
      </c>
      <c r="B9" s="25">
        <v>32.18</v>
      </c>
      <c r="C9" s="25">
        <v>0.15</v>
      </c>
      <c r="D9" s="25">
        <v>3.8</v>
      </c>
      <c r="E9" s="25">
        <v>3.38</v>
      </c>
      <c r="F9" s="25">
        <v>0.41</v>
      </c>
      <c r="G9" s="25">
        <v>0.3</v>
      </c>
      <c r="H9" s="25">
        <v>0.36</v>
      </c>
      <c r="I9" s="25">
        <v>40.58</v>
      </c>
    </row>
    <row r="10" spans="1:9" x14ac:dyDescent="0.35">
      <c r="A10" s="20">
        <v>2029</v>
      </c>
      <c r="B10" s="25">
        <v>32.58</v>
      </c>
      <c r="C10" s="25">
        <v>0.13</v>
      </c>
      <c r="D10" s="25">
        <v>3.58</v>
      </c>
      <c r="E10" s="25">
        <v>3.54</v>
      </c>
      <c r="F10" s="25">
        <v>0.49</v>
      </c>
      <c r="G10" s="25">
        <v>0.36</v>
      </c>
      <c r="H10" s="25">
        <v>0.45</v>
      </c>
      <c r="I10" s="25">
        <v>41.14</v>
      </c>
    </row>
    <row r="11" spans="1:9" x14ac:dyDescent="0.35">
      <c r="A11" s="20">
        <v>2030</v>
      </c>
      <c r="B11" s="25">
        <v>33.04</v>
      </c>
      <c r="C11" s="25">
        <v>0.11</v>
      </c>
      <c r="D11" s="25">
        <v>3.39</v>
      </c>
      <c r="E11" s="25">
        <v>3.71</v>
      </c>
      <c r="F11" s="25">
        <v>0.59</v>
      </c>
      <c r="G11" s="25">
        <v>0.43</v>
      </c>
      <c r="H11" s="25">
        <v>0.54</v>
      </c>
      <c r="I11" s="25">
        <v>41.81</v>
      </c>
    </row>
    <row r="12" spans="1:9" x14ac:dyDescent="0.35">
      <c r="A12" s="20">
        <v>2031</v>
      </c>
      <c r="B12" s="25">
        <v>33.54</v>
      </c>
      <c r="C12" s="25">
        <v>0.1</v>
      </c>
      <c r="D12" s="25">
        <v>3.22</v>
      </c>
      <c r="E12" s="25">
        <v>3.88</v>
      </c>
      <c r="F12" s="25">
        <v>0.72</v>
      </c>
      <c r="G12" s="25">
        <v>0.5</v>
      </c>
      <c r="H12" s="25">
        <v>0.64</v>
      </c>
      <c r="I12" s="25">
        <v>42.61</v>
      </c>
    </row>
    <row r="13" spans="1:9" x14ac:dyDescent="0.35">
      <c r="A13" s="20">
        <v>2032</v>
      </c>
      <c r="B13" s="25">
        <v>34.07</v>
      </c>
      <c r="C13" s="25">
        <v>0.08</v>
      </c>
      <c r="D13" s="25">
        <v>3.09</v>
      </c>
      <c r="E13" s="25">
        <v>4.05</v>
      </c>
      <c r="F13" s="25">
        <v>0.88</v>
      </c>
      <c r="G13" s="25">
        <v>0.56999999999999995</v>
      </c>
      <c r="H13" s="25">
        <v>0.75</v>
      </c>
      <c r="I13" s="25">
        <v>43.49</v>
      </c>
    </row>
    <row r="14" spans="1:9" x14ac:dyDescent="0.35">
      <c r="A14" s="20">
        <v>2033</v>
      </c>
      <c r="B14" s="25">
        <v>34.61</v>
      </c>
      <c r="C14" s="25">
        <v>7.0000000000000007E-2</v>
      </c>
      <c r="D14" s="25">
        <v>2.97</v>
      </c>
      <c r="E14" s="25">
        <v>4.22</v>
      </c>
      <c r="F14" s="25">
        <v>1.0900000000000001</v>
      </c>
      <c r="G14" s="25">
        <v>0.65</v>
      </c>
      <c r="H14" s="25">
        <v>0.86</v>
      </c>
      <c r="I14" s="25">
        <v>44.47</v>
      </c>
    </row>
    <row r="15" spans="1:9" x14ac:dyDescent="0.35">
      <c r="A15" s="20">
        <v>2034</v>
      </c>
      <c r="B15" s="25">
        <v>35.119999999999997</v>
      </c>
      <c r="C15" s="25">
        <v>0.06</v>
      </c>
      <c r="D15" s="25">
        <v>2.87</v>
      </c>
      <c r="E15" s="25">
        <v>4.3899999999999997</v>
      </c>
      <c r="F15" s="25">
        <v>1.38</v>
      </c>
      <c r="G15" s="25">
        <v>0.73</v>
      </c>
      <c r="H15" s="25">
        <v>0.97</v>
      </c>
      <c r="I15" s="25">
        <v>45.52</v>
      </c>
    </row>
    <row r="16" spans="1:9" x14ac:dyDescent="0.35">
      <c r="A16" s="20">
        <v>2035</v>
      </c>
      <c r="B16" s="25">
        <v>35.520000000000003</v>
      </c>
      <c r="C16" s="25">
        <v>0.05</v>
      </c>
      <c r="D16" s="25">
        <v>2.78</v>
      </c>
      <c r="E16" s="25">
        <v>4.5599999999999996</v>
      </c>
      <c r="F16" s="25">
        <v>1.78</v>
      </c>
      <c r="G16" s="25">
        <v>0.82</v>
      </c>
      <c r="H16" s="25">
        <v>1.1399999999999999</v>
      </c>
      <c r="I16" s="25">
        <v>46.64</v>
      </c>
    </row>
  </sheetData>
  <hyperlinks>
    <hyperlink ref="A1" location="Índice!A1" display="Índice" xr:uid="{55282C81-5A55-4FBA-92E2-73BCC5D8B50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426F-4299-421C-BFD9-D7878A4C12B8}">
  <sheetPr codeName="Planilha20"/>
  <dimension ref="A1:H15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6328125" customWidth="1"/>
  </cols>
  <sheetData>
    <row r="1" spans="1:8" x14ac:dyDescent="0.35">
      <c r="A1" s="9" t="s">
        <v>0</v>
      </c>
    </row>
    <row r="2" spans="1:8" x14ac:dyDescent="0.35">
      <c r="A2" s="10"/>
      <c r="B2" s="10"/>
    </row>
    <row r="3" spans="1:8" x14ac:dyDescent="0.35">
      <c r="A3" s="12" t="str">
        <f>Índice!A28</f>
        <v>Figura 27</v>
      </c>
      <c r="B3" s="13" t="str">
        <f>Índice!B28</f>
        <v>Vendas de ônibus elétricos novos no Brasil (mil unidades)</v>
      </c>
    </row>
    <row r="4" spans="1:8" x14ac:dyDescent="0.35">
      <c r="A4" s="14" t="s">
        <v>1</v>
      </c>
      <c r="B4" s="10" t="s">
        <v>79</v>
      </c>
    </row>
    <row r="6" spans="1:8" ht="23" x14ac:dyDescent="0.35">
      <c r="A6" s="15" t="s">
        <v>2</v>
      </c>
      <c r="B6" s="16" t="s">
        <v>148</v>
      </c>
      <c r="C6" s="16" t="s">
        <v>149</v>
      </c>
      <c r="D6" s="16" t="s">
        <v>150</v>
      </c>
      <c r="E6" s="16" t="s">
        <v>151</v>
      </c>
      <c r="F6" s="16" t="s">
        <v>153</v>
      </c>
      <c r="G6" s="16" t="s">
        <v>154</v>
      </c>
      <c r="H6" s="16" t="s">
        <v>152</v>
      </c>
    </row>
    <row r="7" spans="1:8" x14ac:dyDescent="0.35">
      <c r="A7" s="20">
        <v>2016</v>
      </c>
      <c r="B7" s="24">
        <v>83</v>
      </c>
      <c r="C7" s="24">
        <v>1</v>
      </c>
      <c r="D7" s="24">
        <v>0</v>
      </c>
      <c r="E7" s="24">
        <v>0</v>
      </c>
      <c r="F7" s="24">
        <v>0</v>
      </c>
      <c r="G7" s="24">
        <v>0</v>
      </c>
      <c r="H7" s="24" t="s">
        <v>89</v>
      </c>
    </row>
    <row r="8" spans="1:8" x14ac:dyDescent="0.35">
      <c r="A8" s="20">
        <v>2017</v>
      </c>
      <c r="B8" s="24">
        <v>88</v>
      </c>
      <c r="C8" s="24">
        <v>1</v>
      </c>
      <c r="D8" s="24">
        <v>0</v>
      </c>
      <c r="E8" s="24">
        <v>0</v>
      </c>
      <c r="F8" s="24">
        <v>0</v>
      </c>
      <c r="G8" s="24">
        <v>0</v>
      </c>
      <c r="H8" s="24" t="s">
        <v>89</v>
      </c>
    </row>
    <row r="9" spans="1:8" x14ac:dyDescent="0.35">
      <c r="A9" s="20">
        <v>2018</v>
      </c>
      <c r="B9" s="24">
        <v>84</v>
      </c>
      <c r="C9" s="24">
        <v>1</v>
      </c>
      <c r="D9" s="24">
        <v>0</v>
      </c>
      <c r="E9" s="24">
        <v>0</v>
      </c>
      <c r="F9" s="24">
        <v>0</v>
      </c>
      <c r="G9" s="24">
        <v>1</v>
      </c>
      <c r="H9" s="24" t="s">
        <v>89</v>
      </c>
    </row>
    <row r="10" spans="1:8" x14ac:dyDescent="0.35">
      <c r="A10" s="20">
        <v>2019</v>
      </c>
      <c r="B10" s="24">
        <v>69</v>
      </c>
      <c r="C10" s="24">
        <v>2</v>
      </c>
      <c r="D10" s="24">
        <v>1</v>
      </c>
      <c r="E10" s="24">
        <v>0</v>
      </c>
      <c r="F10" s="24">
        <v>1</v>
      </c>
      <c r="G10" s="24">
        <v>1</v>
      </c>
      <c r="H10" s="24" t="s">
        <v>89</v>
      </c>
    </row>
    <row r="11" spans="1:8" x14ac:dyDescent="0.35">
      <c r="A11" s="20">
        <v>2020</v>
      </c>
      <c r="B11" s="24">
        <v>57</v>
      </c>
      <c r="C11" s="24">
        <v>3</v>
      </c>
      <c r="D11" s="24">
        <v>1</v>
      </c>
      <c r="E11" s="24">
        <v>2</v>
      </c>
      <c r="F11" s="24">
        <v>1</v>
      </c>
      <c r="G11" s="24">
        <v>2</v>
      </c>
      <c r="H11" s="24" t="s">
        <v>89</v>
      </c>
    </row>
    <row r="12" spans="1:8" x14ac:dyDescent="0.35">
      <c r="A12" s="20">
        <v>2021</v>
      </c>
      <c r="B12" s="24">
        <v>43</v>
      </c>
      <c r="C12" s="24">
        <v>4</v>
      </c>
      <c r="D12" s="24">
        <v>1</v>
      </c>
      <c r="E12" s="24">
        <v>1</v>
      </c>
      <c r="F12" s="24">
        <v>0</v>
      </c>
      <c r="G12" s="24">
        <v>3</v>
      </c>
      <c r="H12" s="24" t="s">
        <v>89</v>
      </c>
    </row>
    <row r="13" spans="1:8" x14ac:dyDescent="0.35">
      <c r="A13" s="20">
        <v>2022</v>
      </c>
      <c r="B13" s="24">
        <v>45</v>
      </c>
      <c r="C13" s="24">
        <v>5</v>
      </c>
      <c r="D13" s="24">
        <v>1</v>
      </c>
      <c r="E13" s="24">
        <v>2</v>
      </c>
      <c r="F13" s="24">
        <v>1</v>
      </c>
      <c r="G13" s="24">
        <v>4</v>
      </c>
      <c r="H13" s="24" t="s">
        <v>89</v>
      </c>
    </row>
    <row r="14" spans="1:8" x14ac:dyDescent="0.35">
      <c r="A14" s="20">
        <v>2023</v>
      </c>
      <c r="B14" s="24">
        <v>33</v>
      </c>
      <c r="C14" s="24">
        <v>8</v>
      </c>
      <c r="D14" s="24">
        <v>4</v>
      </c>
      <c r="E14" s="24">
        <v>2</v>
      </c>
      <c r="F14" s="24">
        <v>2</v>
      </c>
      <c r="G14" s="24">
        <v>6</v>
      </c>
      <c r="H14" s="24" t="s">
        <v>89</v>
      </c>
    </row>
    <row r="15" spans="1:8" x14ac:dyDescent="0.35">
      <c r="A15" s="20">
        <v>2024</v>
      </c>
      <c r="B15" s="24">
        <v>48</v>
      </c>
      <c r="C15" s="24">
        <v>10</v>
      </c>
      <c r="D15" s="24">
        <v>2</v>
      </c>
      <c r="E15" s="24">
        <v>3</v>
      </c>
      <c r="F15" s="24">
        <v>2</v>
      </c>
      <c r="G15" s="24">
        <v>6</v>
      </c>
      <c r="H15" s="24" t="s">
        <v>89</v>
      </c>
    </row>
  </sheetData>
  <hyperlinks>
    <hyperlink ref="A1" location="Índice!A1" display="Índice" xr:uid="{2FFDC187-3C50-4B50-A1AF-1352F341E62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BDC8-D1DF-43A7-B638-78081579BAD1}">
  <sheetPr codeName="Planilha21"/>
  <dimension ref="A1:H15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6328125" customWidth="1"/>
  </cols>
  <sheetData>
    <row r="1" spans="1:8" x14ac:dyDescent="0.35">
      <c r="A1" s="9" t="s">
        <v>0</v>
      </c>
    </row>
    <row r="2" spans="1:8" x14ac:dyDescent="0.35">
      <c r="A2" s="10"/>
      <c r="B2" s="10"/>
    </row>
    <row r="3" spans="1:8" x14ac:dyDescent="0.35">
      <c r="A3" s="12" t="str">
        <f>Índice!A29</f>
        <v>Figura 28</v>
      </c>
      <c r="B3" s="13" t="str">
        <f>Índice!B29</f>
        <v>Participação de ônibus elétricos nas vendas totais de novos ônibus, por país/região</v>
      </c>
    </row>
    <row r="4" spans="1:8" x14ac:dyDescent="0.35">
      <c r="A4" s="14" t="s">
        <v>1</v>
      </c>
      <c r="B4" s="10" t="s">
        <v>79</v>
      </c>
    </row>
    <row r="6" spans="1:8" ht="23" x14ac:dyDescent="0.35">
      <c r="A6" s="15" t="s">
        <v>2</v>
      </c>
      <c r="B6" s="16" t="s">
        <v>155</v>
      </c>
      <c r="C6" s="16" t="s">
        <v>156</v>
      </c>
      <c r="D6" s="16" t="s">
        <v>157</v>
      </c>
      <c r="E6" s="16" t="s">
        <v>158</v>
      </c>
      <c r="F6" s="16" t="s">
        <v>159</v>
      </c>
      <c r="G6" s="16" t="s">
        <v>161</v>
      </c>
      <c r="H6" s="16" t="s">
        <v>160</v>
      </c>
    </row>
    <row r="7" spans="1:8" x14ac:dyDescent="0.35">
      <c r="A7" s="20">
        <v>2016</v>
      </c>
      <c r="B7" s="27">
        <v>0.53</v>
      </c>
      <c r="C7" s="27">
        <v>0.01</v>
      </c>
      <c r="D7" s="27">
        <v>0</v>
      </c>
      <c r="E7" s="27">
        <v>0</v>
      </c>
      <c r="F7" s="27">
        <v>0</v>
      </c>
      <c r="G7" s="27">
        <v>0</v>
      </c>
      <c r="H7" s="27">
        <v>0.05</v>
      </c>
    </row>
    <row r="8" spans="1:8" x14ac:dyDescent="0.35">
      <c r="A8" s="20">
        <v>2017</v>
      </c>
      <c r="B8" s="27">
        <v>0.6</v>
      </c>
      <c r="C8" s="27">
        <v>0.01</v>
      </c>
      <c r="D8" s="27">
        <v>0</v>
      </c>
      <c r="E8" s="27">
        <v>0</v>
      </c>
      <c r="F8" s="27">
        <v>0</v>
      </c>
      <c r="G8" s="27">
        <v>0</v>
      </c>
      <c r="H8" s="27">
        <v>0.06</v>
      </c>
    </row>
    <row r="9" spans="1:8" x14ac:dyDescent="0.35">
      <c r="A9" s="20">
        <v>2018</v>
      </c>
      <c r="B9" s="27">
        <v>0.64</v>
      </c>
      <c r="C9" s="27">
        <v>0.01</v>
      </c>
      <c r="D9" s="27">
        <v>0</v>
      </c>
      <c r="E9" s="27">
        <v>0</v>
      </c>
      <c r="F9" s="27">
        <v>0</v>
      </c>
      <c r="G9" s="27">
        <v>0</v>
      </c>
      <c r="H9" s="27">
        <v>0.05</v>
      </c>
    </row>
    <row r="10" spans="1:8" x14ac:dyDescent="0.35">
      <c r="A10" s="20">
        <v>2019</v>
      </c>
      <c r="B10" s="27">
        <v>0.61</v>
      </c>
      <c r="C10" s="27">
        <v>0.03</v>
      </c>
      <c r="D10" s="27">
        <v>0.01</v>
      </c>
      <c r="E10" s="27">
        <v>0.01</v>
      </c>
      <c r="F10" s="27">
        <v>0.01</v>
      </c>
      <c r="G10" s="27">
        <v>0</v>
      </c>
      <c r="H10" s="27">
        <v>0.05</v>
      </c>
    </row>
    <row r="11" spans="1:8" x14ac:dyDescent="0.35">
      <c r="A11" s="20">
        <v>2020</v>
      </c>
      <c r="B11" s="27">
        <v>0.66</v>
      </c>
      <c r="C11" s="27">
        <v>0.05</v>
      </c>
      <c r="D11" s="27">
        <v>0.01</v>
      </c>
      <c r="E11" s="27">
        <v>0.06</v>
      </c>
      <c r="F11" s="27">
        <v>0.01</v>
      </c>
      <c r="G11" s="27">
        <v>0</v>
      </c>
      <c r="H11" s="27">
        <v>0.06</v>
      </c>
    </row>
    <row r="12" spans="1:8" x14ac:dyDescent="0.35">
      <c r="A12" s="20">
        <v>2021</v>
      </c>
      <c r="B12" s="27">
        <v>0.56000000000000005</v>
      </c>
      <c r="C12" s="27">
        <v>7.0000000000000007E-2</v>
      </c>
      <c r="D12" s="27">
        <v>0.01</v>
      </c>
      <c r="E12" s="27">
        <v>7.0000000000000007E-2</v>
      </c>
      <c r="F12" s="27">
        <v>0</v>
      </c>
      <c r="G12" s="27">
        <v>0</v>
      </c>
      <c r="H12" s="27">
        <v>0.04</v>
      </c>
    </row>
    <row r="13" spans="1:8" x14ac:dyDescent="0.35">
      <c r="A13" s="20">
        <v>2022</v>
      </c>
      <c r="B13" s="27">
        <v>0.66</v>
      </c>
      <c r="C13" s="27">
        <v>0.09</v>
      </c>
      <c r="D13" s="27">
        <v>0.01</v>
      </c>
      <c r="E13" s="27">
        <v>7.0000000000000007E-2</v>
      </c>
      <c r="F13" s="27">
        <v>0.02</v>
      </c>
      <c r="G13" s="27">
        <v>0.01</v>
      </c>
      <c r="H13" s="27">
        <v>0.05</v>
      </c>
    </row>
    <row r="14" spans="1:8" x14ac:dyDescent="0.35">
      <c r="A14" s="20">
        <v>2023</v>
      </c>
      <c r="B14" s="27">
        <v>0.55000000000000004</v>
      </c>
      <c r="C14" s="27">
        <v>0.11</v>
      </c>
      <c r="D14" s="27">
        <v>0.05</v>
      </c>
      <c r="E14" s="27">
        <v>0.04</v>
      </c>
      <c r="F14" s="27">
        <v>0.02</v>
      </c>
      <c r="G14" s="27">
        <v>0.01</v>
      </c>
      <c r="H14" s="27">
        <v>0.05</v>
      </c>
    </row>
    <row r="15" spans="1:8" x14ac:dyDescent="0.35">
      <c r="A15" s="20">
        <v>2024</v>
      </c>
      <c r="B15" s="27">
        <v>0.64</v>
      </c>
      <c r="C15" s="27">
        <v>0.13</v>
      </c>
      <c r="D15" s="27">
        <v>0.03</v>
      </c>
      <c r="E15" s="27">
        <v>0.06</v>
      </c>
      <c r="F15" s="27">
        <v>0.02</v>
      </c>
      <c r="G15" s="27">
        <v>0.01</v>
      </c>
      <c r="H15" s="27">
        <v>0.06</v>
      </c>
    </row>
  </sheetData>
  <hyperlinks>
    <hyperlink ref="A1" location="Índice!A1" display="Índice" xr:uid="{1642B001-B0CC-47D6-83DD-C6F5EBFF774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F57E6-10A8-4BE2-B4CB-B30E85C05DD9}">
  <sheetPr codeName="Planilha22"/>
  <dimension ref="A1:C11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9" t="s">
        <v>0</v>
      </c>
    </row>
    <row r="2" spans="1:3" x14ac:dyDescent="0.35">
      <c r="A2" s="10"/>
      <c r="B2" s="10"/>
    </row>
    <row r="3" spans="1:3" x14ac:dyDescent="0.35">
      <c r="A3" s="12" t="str">
        <f>Índice!A30</f>
        <v>Figura 30</v>
      </c>
      <c r="B3" s="13" t="str">
        <f>Índice!B30</f>
        <v>Licenciamento de ônibus novos no Brasil em 2035, por motorização (%)</v>
      </c>
    </row>
    <row r="4" spans="1:3" x14ac:dyDescent="0.35">
      <c r="A4" s="14" t="s">
        <v>1</v>
      </c>
      <c r="B4" s="10" t="s">
        <v>35</v>
      </c>
    </row>
    <row r="6" spans="1:3" ht="23" x14ac:dyDescent="0.35">
      <c r="A6" s="15" t="s">
        <v>165</v>
      </c>
      <c r="B6" s="16" t="s">
        <v>163</v>
      </c>
      <c r="C6" s="16" t="s">
        <v>164</v>
      </c>
    </row>
    <row r="7" spans="1:3" x14ac:dyDescent="0.35">
      <c r="A7" s="20" t="s">
        <v>22</v>
      </c>
      <c r="B7" s="19">
        <v>0.28299999999999997</v>
      </c>
      <c r="C7" s="19">
        <v>2.1000000000000001E-2</v>
      </c>
    </row>
    <row r="8" spans="1:3" x14ac:dyDescent="0.35">
      <c r="A8" s="20" t="s">
        <v>24</v>
      </c>
      <c r="B8" s="19">
        <v>2.3E-2</v>
      </c>
      <c r="C8" s="19">
        <v>0.1</v>
      </c>
    </row>
    <row r="9" spans="1:3" x14ac:dyDescent="0.35">
      <c r="A9" s="20" t="s">
        <v>162</v>
      </c>
      <c r="B9" s="19">
        <v>0</v>
      </c>
      <c r="C9" s="19">
        <v>3.2000000000000001E-2</v>
      </c>
    </row>
    <row r="10" spans="1:3" x14ac:dyDescent="0.35">
      <c r="A10" s="20" t="s">
        <v>26</v>
      </c>
      <c r="B10" s="19">
        <v>0</v>
      </c>
      <c r="C10" s="19">
        <v>3.2000000000000001E-2</v>
      </c>
    </row>
    <row r="11" spans="1:3" x14ac:dyDescent="0.35">
      <c r="A11" s="20" t="s">
        <v>25</v>
      </c>
      <c r="B11" s="19">
        <v>0.69399999999999995</v>
      </c>
      <c r="C11" s="19">
        <v>0.81499999999999995</v>
      </c>
    </row>
  </sheetData>
  <hyperlinks>
    <hyperlink ref="A1" location="Índice!A1" display="Índice" xr:uid="{D65612F9-61F4-48E0-9E54-B2EC355BEE0A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8CE0-AD68-493B-ADD0-CF0001DEC2B7}">
  <sheetPr codeName="Planilha23"/>
  <dimension ref="A1:B28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0</v>
      </c>
    </row>
    <row r="2" spans="1:2" x14ac:dyDescent="0.35">
      <c r="A2" s="10"/>
      <c r="B2" s="10"/>
    </row>
    <row r="3" spans="1:2" x14ac:dyDescent="0.35">
      <c r="A3" s="12" t="str">
        <f>Índice!A31</f>
        <v>Figura 31</v>
      </c>
      <c r="B3" s="13" t="str">
        <f>Índice!B31</f>
        <v>Atividade do transporte rodoviário coletivo de passageiros no Brasil (bilhão pkm)</v>
      </c>
    </row>
    <row r="4" spans="1:2" x14ac:dyDescent="0.35">
      <c r="A4" s="14" t="s">
        <v>1</v>
      </c>
      <c r="B4" s="10" t="s">
        <v>35</v>
      </c>
    </row>
    <row r="6" spans="1:2" x14ac:dyDescent="0.35">
      <c r="A6" s="15" t="s">
        <v>2</v>
      </c>
      <c r="B6" s="16" t="s">
        <v>166</v>
      </c>
    </row>
    <row r="7" spans="1:2" x14ac:dyDescent="0.35">
      <c r="A7" s="20">
        <v>2014</v>
      </c>
      <c r="B7" s="23">
        <v>688</v>
      </c>
    </row>
    <row r="8" spans="1:2" x14ac:dyDescent="0.35">
      <c r="A8" s="20">
        <v>2015</v>
      </c>
      <c r="B8" s="23">
        <v>622</v>
      </c>
    </row>
    <row r="9" spans="1:2" x14ac:dyDescent="0.35">
      <c r="A9" s="20">
        <v>2016</v>
      </c>
      <c r="B9" s="23">
        <v>579</v>
      </c>
    </row>
    <row r="10" spans="1:2" x14ac:dyDescent="0.35">
      <c r="A10" s="20">
        <v>2017</v>
      </c>
      <c r="B10" s="23">
        <v>559</v>
      </c>
    </row>
    <row r="11" spans="1:2" x14ac:dyDescent="0.35">
      <c r="A11" s="20">
        <v>2018</v>
      </c>
      <c r="B11" s="23">
        <v>545</v>
      </c>
    </row>
    <row r="12" spans="1:2" x14ac:dyDescent="0.35">
      <c r="A12" s="20">
        <v>2019</v>
      </c>
      <c r="B12" s="23">
        <v>543</v>
      </c>
    </row>
    <row r="13" spans="1:2" x14ac:dyDescent="0.35">
      <c r="A13" s="20">
        <v>2020</v>
      </c>
      <c r="B13" s="23">
        <v>155</v>
      </c>
    </row>
    <row r="14" spans="1:2" x14ac:dyDescent="0.35">
      <c r="A14" s="20">
        <v>2021</v>
      </c>
      <c r="B14" s="23">
        <v>209</v>
      </c>
    </row>
    <row r="15" spans="1:2" x14ac:dyDescent="0.35">
      <c r="A15" s="20">
        <v>2022</v>
      </c>
      <c r="B15" s="23">
        <v>356</v>
      </c>
    </row>
    <row r="16" spans="1:2" x14ac:dyDescent="0.35">
      <c r="A16" s="20">
        <v>2023</v>
      </c>
      <c r="B16" s="23">
        <v>479</v>
      </c>
    </row>
    <row r="17" spans="1:2" x14ac:dyDescent="0.35">
      <c r="A17" s="20">
        <v>2024</v>
      </c>
      <c r="B17" s="23">
        <v>505</v>
      </c>
    </row>
    <row r="18" spans="1:2" x14ac:dyDescent="0.35">
      <c r="A18" s="20">
        <v>2025</v>
      </c>
      <c r="B18" s="23">
        <v>535</v>
      </c>
    </row>
    <row r="19" spans="1:2" x14ac:dyDescent="0.35">
      <c r="A19" s="20">
        <v>2026</v>
      </c>
      <c r="B19" s="23">
        <v>569</v>
      </c>
    </row>
    <row r="20" spans="1:2" x14ac:dyDescent="0.35">
      <c r="A20" s="20">
        <v>2027</v>
      </c>
      <c r="B20" s="23">
        <v>607</v>
      </c>
    </row>
    <row r="21" spans="1:2" x14ac:dyDescent="0.35">
      <c r="A21" s="20">
        <v>2028</v>
      </c>
      <c r="B21" s="23">
        <v>635</v>
      </c>
    </row>
    <row r="22" spans="1:2" x14ac:dyDescent="0.35">
      <c r="A22" s="20">
        <v>2029</v>
      </c>
      <c r="B22" s="23">
        <v>668</v>
      </c>
    </row>
    <row r="23" spans="1:2" x14ac:dyDescent="0.35">
      <c r="A23" s="20">
        <v>2030</v>
      </c>
      <c r="B23" s="23">
        <v>678</v>
      </c>
    </row>
    <row r="24" spans="1:2" x14ac:dyDescent="0.35">
      <c r="A24" s="20">
        <v>2031</v>
      </c>
      <c r="B24" s="23">
        <v>688</v>
      </c>
    </row>
    <row r="25" spans="1:2" x14ac:dyDescent="0.35">
      <c r="A25" s="20">
        <v>2032</v>
      </c>
      <c r="B25" s="23">
        <v>700</v>
      </c>
    </row>
    <row r="26" spans="1:2" x14ac:dyDescent="0.35">
      <c r="A26" s="20">
        <v>2033</v>
      </c>
      <c r="B26" s="23">
        <v>712</v>
      </c>
    </row>
    <row r="27" spans="1:2" x14ac:dyDescent="0.35">
      <c r="A27" s="20">
        <v>2034</v>
      </c>
      <c r="B27" s="23">
        <v>724</v>
      </c>
    </row>
    <row r="28" spans="1:2" x14ac:dyDescent="0.35">
      <c r="A28" s="20">
        <v>2035</v>
      </c>
      <c r="B28" s="23">
        <v>737</v>
      </c>
    </row>
  </sheetData>
  <hyperlinks>
    <hyperlink ref="A1" location="Índice!A1" display="Índice" xr:uid="{9E7353FA-6DDD-498E-810A-6EB515360A0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A9AEA-973D-4E3F-8576-4CE3F1C173ED}">
  <sheetPr codeName="Planilha24"/>
  <dimension ref="A1:E15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9" t="s">
        <v>0</v>
      </c>
    </row>
    <row r="2" spans="1:5" x14ac:dyDescent="0.35">
      <c r="A2" s="10"/>
      <c r="B2" s="10"/>
    </row>
    <row r="3" spans="1:5" x14ac:dyDescent="0.35">
      <c r="A3" s="12" t="str">
        <f>Índice!A32</f>
        <v>Figura 32</v>
      </c>
      <c r="B3" s="13" t="str">
        <f>Índice!B32</f>
        <v>Vendas de caminhões elétricos novos em regiões selecioanadas (mil unidades)</v>
      </c>
    </row>
    <row r="4" spans="1:5" x14ac:dyDescent="0.35">
      <c r="A4" s="14" t="s">
        <v>1</v>
      </c>
      <c r="B4" s="10" t="s">
        <v>79</v>
      </c>
    </row>
    <row r="6" spans="1:5" ht="23" x14ac:dyDescent="0.35">
      <c r="A6" s="15" t="s">
        <v>2</v>
      </c>
      <c r="B6" s="16" t="s">
        <v>167</v>
      </c>
      <c r="C6" s="16" t="s">
        <v>168</v>
      </c>
      <c r="D6" s="16" t="s">
        <v>169</v>
      </c>
      <c r="E6" s="16" t="s">
        <v>170</v>
      </c>
    </row>
    <row r="7" spans="1:5" x14ac:dyDescent="0.35">
      <c r="A7" s="20">
        <v>2016</v>
      </c>
      <c r="B7" s="23">
        <v>46</v>
      </c>
      <c r="C7" s="23">
        <v>0</v>
      </c>
      <c r="D7" s="23">
        <v>0</v>
      </c>
      <c r="E7" s="23">
        <v>0</v>
      </c>
    </row>
    <row r="8" spans="1:5" x14ac:dyDescent="0.35">
      <c r="A8" s="20">
        <v>2017</v>
      </c>
      <c r="B8" s="23">
        <v>71</v>
      </c>
      <c r="C8" s="23">
        <v>0</v>
      </c>
      <c r="D8" s="23">
        <v>0</v>
      </c>
      <c r="E8" s="23">
        <v>0</v>
      </c>
    </row>
    <row r="9" spans="1:5" x14ac:dyDescent="0.35">
      <c r="A9" s="20">
        <v>2018</v>
      </c>
      <c r="B9" s="23">
        <v>36</v>
      </c>
      <c r="C9" s="23">
        <v>0</v>
      </c>
      <c r="D9" s="23">
        <v>0</v>
      </c>
      <c r="E9" s="23">
        <v>0</v>
      </c>
    </row>
    <row r="10" spans="1:5" x14ac:dyDescent="0.35">
      <c r="A10" s="20">
        <v>2019</v>
      </c>
      <c r="B10" s="23">
        <v>24</v>
      </c>
      <c r="C10" s="23">
        <v>1</v>
      </c>
      <c r="D10" s="23">
        <v>0</v>
      </c>
      <c r="E10" s="23">
        <v>0</v>
      </c>
    </row>
    <row r="11" spans="1:5" x14ac:dyDescent="0.35">
      <c r="A11" s="20">
        <v>2020</v>
      </c>
      <c r="B11" s="23">
        <v>17</v>
      </c>
      <c r="C11" s="23">
        <v>1</v>
      </c>
      <c r="D11" s="23">
        <v>0</v>
      </c>
      <c r="E11" s="23">
        <v>0</v>
      </c>
    </row>
    <row r="12" spans="1:5" x14ac:dyDescent="0.35">
      <c r="A12" s="20">
        <v>2021</v>
      </c>
      <c r="B12" s="23">
        <v>12</v>
      </c>
      <c r="C12" s="23">
        <v>2</v>
      </c>
      <c r="D12" s="23">
        <v>0</v>
      </c>
      <c r="E12" s="23">
        <v>0</v>
      </c>
    </row>
    <row r="13" spans="1:5" x14ac:dyDescent="0.35">
      <c r="A13" s="20">
        <v>2022</v>
      </c>
      <c r="B13" s="23">
        <v>27</v>
      </c>
      <c r="C13" s="23">
        <v>4</v>
      </c>
      <c r="D13" s="23">
        <v>0</v>
      </c>
      <c r="E13" s="23">
        <v>2</v>
      </c>
    </row>
    <row r="14" spans="1:5" x14ac:dyDescent="0.35">
      <c r="A14" s="20">
        <v>2023</v>
      </c>
      <c r="B14" s="23">
        <v>36</v>
      </c>
      <c r="C14" s="23">
        <v>11</v>
      </c>
      <c r="D14" s="23">
        <v>2</v>
      </c>
      <c r="E14" s="23">
        <v>3</v>
      </c>
    </row>
    <row r="15" spans="1:5" x14ac:dyDescent="0.35">
      <c r="A15" s="20">
        <v>2024</v>
      </c>
      <c r="B15" s="23">
        <v>76</v>
      </c>
      <c r="C15" s="23">
        <v>12</v>
      </c>
      <c r="D15" s="23">
        <v>2</v>
      </c>
      <c r="E15" s="23">
        <v>4</v>
      </c>
    </row>
  </sheetData>
  <hyperlinks>
    <hyperlink ref="A1" location="Índice!A1" display="Índice" xr:uid="{A50C8655-EAB5-461E-BECE-319F11867C3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1002D-E868-43EB-9F33-DAE1F819A7B1}">
  <sheetPr codeName="Planilha25"/>
  <dimension ref="A1:E15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9" t="s">
        <v>0</v>
      </c>
    </row>
    <row r="2" spans="1:5" x14ac:dyDescent="0.35">
      <c r="A2" s="10"/>
      <c r="B2" s="10"/>
    </row>
    <row r="3" spans="1:5" x14ac:dyDescent="0.35">
      <c r="A3" s="12" t="str">
        <f>Índice!A33</f>
        <v>Figura 33</v>
      </c>
      <c r="B3" s="13" t="str">
        <f>Índice!B33</f>
        <v>Participação de caminhões elétricos nas vendas totais de novos caminhões, por país/região</v>
      </c>
    </row>
    <row r="4" spans="1:5" x14ac:dyDescent="0.35">
      <c r="A4" s="14" t="s">
        <v>1</v>
      </c>
      <c r="B4" s="10" t="s">
        <v>79</v>
      </c>
    </row>
    <row r="6" spans="1:5" ht="23" x14ac:dyDescent="0.35">
      <c r="A6" s="15" t="s">
        <v>2</v>
      </c>
      <c r="B6" s="16" t="s">
        <v>155</v>
      </c>
      <c r="C6" s="16" t="s">
        <v>156</v>
      </c>
      <c r="D6" s="16" t="s">
        <v>157</v>
      </c>
      <c r="E6" s="16" t="s">
        <v>161</v>
      </c>
    </row>
    <row r="7" spans="1:5" x14ac:dyDescent="0.35">
      <c r="A7" s="20">
        <v>2016</v>
      </c>
      <c r="B7" s="19">
        <v>0.03</v>
      </c>
      <c r="C7" s="19">
        <v>0</v>
      </c>
      <c r="D7" s="19">
        <v>0</v>
      </c>
      <c r="E7" s="19">
        <v>0</v>
      </c>
    </row>
    <row r="8" spans="1:5" x14ac:dyDescent="0.35">
      <c r="A8" s="20">
        <v>2017</v>
      </c>
      <c r="B8" s="19">
        <v>3.5000000000000003E-2</v>
      </c>
      <c r="C8" s="19">
        <v>0</v>
      </c>
      <c r="D8" s="19">
        <v>0</v>
      </c>
      <c r="E8" s="19">
        <v>0</v>
      </c>
    </row>
    <row r="9" spans="1:5" x14ac:dyDescent="0.35">
      <c r="A9" s="20">
        <v>2018</v>
      </c>
      <c r="B9" s="19">
        <v>1.7999999999999999E-2</v>
      </c>
      <c r="C9" s="19">
        <v>1E-3</v>
      </c>
      <c r="D9" s="19">
        <v>0</v>
      </c>
      <c r="E9" s="19">
        <v>0</v>
      </c>
    </row>
    <row r="10" spans="1:5" x14ac:dyDescent="0.35">
      <c r="A10" s="20">
        <v>2019</v>
      </c>
      <c r="B10" s="19">
        <v>1.0999999999999999E-2</v>
      </c>
      <c r="C10" s="19">
        <v>2E-3</v>
      </c>
      <c r="D10" s="19">
        <v>0</v>
      </c>
      <c r="E10" s="19">
        <v>0</v>
      </c>
    </row>
    <row r="11" spans="1:5" x14ac:dyDescent="0.35">
      <c r="A11" s="20">
        <v>2020</v>
      </c>
      <c r="B11" s="19">
        <v>6.0000000000000001E-3</v>
      </c>
      <c r="C11" s="19">
        <v>3.0000000000000001E-3</v>
      </c>
      <c r="D11" s="19">
        <v>0</v>
      </c>
      <c r="E11" s="19">
        <v>0</v>
      </c>
    </row>
    <row r="12" spans="1:5" x14ac:dyDescent="0.35">
      <c r="A12" s="20">
        <v>2021</v>
      </c>
      <c r="B12" s="19">
        <v>5.0000000000000001E-3</v>
      </c>
      <c r="C12" s="19">
        <v>4.0000000000000001E-3</v>
      </c>
      <c r="D12" s="19">
        <v>0</v>
      </c>
      <c r="E12" s="19">
        <v>0</v>
      </c>
    </row>
    <row r="13" spans="1:5" x14ac:dyDescent="0.35">
      <c r="A13" s="20">
        <v>2022</v>
      </c>
      <c r="B13" s="19">
        <v>1.9E-2</v>
      </c>
      <c r="C13" s="19">
        <v>8.0000000000000002E-3</v>
      </c>
      <c r="D13" s="19">
        <v>0</v>
      </c>
      <c r="E13" s="19">
        <v>1.1000000000000001E-3</v>
      </c>
    </row>
    <row r="14" spans="1:5" x14ac:dyDescent="0.35">
      <c r="A14" s="20">
        <v>2023</v>
      </c>
      <c r="B14" s="19">
        <v>2.1999999999999999E-2</v>
      </c>
      <c r="C14" s="19">
        <v>1.9E-2</v>
      </c>
      <c r="D14" s="19">
        <v>2E-3</v>
      </c>
      <c r="E14" s="19">
        <v>1E-3</v>
      </c>
    </row>
    <row r="15" spans="1:5" x14ac:dyDescent="0.35">
      <c r="A15" s="20">
        <v>2024</v>
      </c>
      <c r="B15" s="19">
        <v>4.3999999999999997E-2</v>
      </c>
      <c r="C15" s="19">
        <v>2.1999999999999999E-2</v>
      </c>
      <c r="D15" s="19">
        <v>2E-3</v>
      </c>
      <c r="E15" s="19">
        <v>2E-3</v>
      </c>
    </row>
  </sheetData>
  <hyperlinks>
    <hyperlink ref="A1" location="Índice!A1" display="Índice" xr:uid="{6BB85694-C93A-4D5B-9F7B-92E901757F7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71A19-806F-4F8F-A63D-2E96E6B5349A}">
  <sheetPr codeName="Planilha26"/>
  <dimension ref="A1:B13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0</v>
      </c>
    </row>
    <row r="2" spans="1:2" x14ac:dyDescent="0.35">
      <c r="A2" s="10"/>
      <c r="B2" s="10"/>
    </row>
    <row r="3" spans="1:2" x14ac:dyDescent="0.35">
      <c r="A3" s="12" t="str">
        <f>Índice!A34</f>
        <v>Figura 35</v>
      </c>
      <c r="B3" s="13" t="str">
        <f>Índice!B34</f>
        <v>Licenciamento de caminhões elétricos novos no Brasil</v>
      </c>
    </row>
    <row r="4" spans="1:2" x14ac:dyDescent="0.35">
      <c r="A4" s="14" t="s">
        <v>1</v>
      </c>
      <c r="B4" s="10" t="s">
        <v>186</v>
      </c>
    </row>
    <row r="6" spans="1:2" x14ac:dyDescent="0.35">
      <c r="A6" s="15" t="s">
        <v>2</v>
      </c>
      <c r="B6" s="16" t="s">
        <v>187</v>
      </c>
    </row>
    <row r="7" spans="1:2" x14ac:dyDescent="0.35">
      <c r="A7" s="20">
        <v>2018</v>
      </c>
      <c r="B7" s="23">
        <v>3</v>
      </c>
    </row>
    <row r="8" spans="1:2" x14ac:dyDescent="0.35">
      <c r="A8" s="20">
        <v>2019</v>
      </c>
      <c r="B8" s="23">
        <v>29</v>
      </c>
    </row>
    <row r="9" spans="1:2" x14ac:dyDescent="0.35">
      <c r="A9" s="20">
        <v>2020</v>
      </c>
      <c r="B9" s="23">
        <v>23</v>
      </c>
    </row>
    <row r="10" spans="1:2" x14ac:dyDescent="0.35">
      <c r="A10" s="20">
        <v>2021</v>
      </c>
      <c r="B10" s="23">
        <v>349</v>
      </c>
    </row>
    <row r="11" spans="1:2" x14ac:dyDescent="0.35">
      <c r="A11" s="20">
        <v>2022</v>
      </c>
      <c r="B11" s="23">
        <v>623</v>
      </c>
    </row>
    <row r="12" spans="1:2" x14ac:dyDescent="0.35">
      <c r="A12" s="20">
        <v>2023</v>
      </c>
      <c r="B12" s="23">
        <v>286</v>
      </c>
    </row>
    <row r="13" spans="1:2" x14ac:dyDescent="0.35">
      <c r="A13" s="20">
        <v>2024</v>
      </c>
      <c r="B13" s="23">
        <v>531</v>
      </c>
    </row>
  </sheetData>
  <hyperlinks>
    <hyperlink ref="A1" location="Índice!A1" display="Índice" xr:uid="{1D3D3B35-5A80-4EB5-8A56-14407E0B3DE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2D9CF-50C2-41C4-9074-E993DC02E1AF}">
  <sheetPr codeName="Planilha27"/>
  <dimension ref="A1:U17"/>
  <sheetViews>
    <sheetView showGridLines="0" zoomScaleNormal="100" workbookViewId="0"/>
  </sheetViews>
  <sheetFormatPr defaultRowHeight="14.5" x14ac:dyDescent="0.35"/>
  <cols>
    <col min="1" max="1" width="12.6328125" customWidth="1"/>
    <col min="2" max="21" width="20.6328125" customWidth="1"/>
  </cols>
  <sheetData>
    <row r="1" spans="1:21" x14ac:dyDescent="0.35">
      <c r="A1" s="9" t="s">
        <v>0</v>
      </c>
    </row>
    <row r="2" spans="1:21" x14ac:dyDescent="0.35">
      <c r="A2" s="10"/>
      <c r="B2" s="10"/>
    </row>
    <row r="3" spans="1:21" x14ac:dyDescent="0.35">
      <c r="A3" s="12" t="str">
        <f>Índice!A35</f>
        <v>Figura 36</v>
      </c>
      <c r="B3" s="13" t="str">
        <f>Índice!B35</f>
        <v>Participação de motorizações alternativas no licenciamento de caminhões novos no Brasil, por categoria (%)</v>
      </c>
    </row>
    <row r="4" spans="1:21" x14ac:dyDescent="0.35">
      <c r="A4" s="14" t="s">
        <v>1</v>
      </c>
      <c r="B4" s="10" t="s">
        <v>35</v>
      </c>
    </row>
    <row r="6" spans="1:21" ht="23" x14ac:dyDescent="0.35">
      <c r="A6" s="15" t="s">
        <v>2</v>
      </c>
      <c r="B6" s="16" t="s">
        <v>189</v>
      </c>
      <c r="C6" s="16" t="s">
        <v>190</v>
      </c>
      <c r="D6" s="16" t="s">
        <v>191</v>
      </c>
      <c r="E6" s="16" t="s">
        <v>192</v>
      </c>
      <c r="F6" s="16" t="s">
        <v>194</v>
      </c>
      <c r="G6" s="16" t="s">
        <v>195</v>
      </c>
      <c r="H6" s="16" t="s">
        <v>196</v>
      </c>
      <c r="I6" s="16" t="s">
        <v>193</v>
      </c>
      <c r="J6" s="16" t="s">
        <v>197</v>
      </c>
      <c r="K6" s="16" t="s">
        <v>198</v>
      </c>
      <c r="L6" s="16" t="s">
        <v>199</v>
      </c>
      <c r="M6" s="16" t="s">
        <v>200</v>
      </c>
      <c r="N6" s="16" t="s">
        <v>201</v>
      </c>
      <c r="O6" s="16" t="s">
        <v>202</v>
      </c>
      <c r="P6" s="16" t="s">
        <v>203</v>
      </c>
      <c r="Q6" s="16" t="s">
        <v>204</v>
      </c>
      <c r="R6" s="16" t="s">
        <v>205</v>
      </c>
      <c r="S6" s="16" t="s">
        <v>206</v>
      </c>
      <c r="T6" s="16" t="s">
        <v>207</v>
      </c>
      <c r="U6" s="16" t="s">
        <v>208</v>
      </c>
    </row>
    <row r="7" spans="1:21" x14ac:dyDescent="0.35">
      <c r="A7" s="20">
        <v>2025</v>
      </c>
      <c r="B7" s="19">
        <v>2.1999999999999999E-2</v>
      </c>
      <c r="C7" s="19">
        <v>0</v>
      </c>
      <c r="D7" s="19">
        <v>0</v>
      </c>
      <c r="E7" s="19">
        <v>0</v>
      </c>
      <c r="F7" s="19">
        <v>3.2394874571377005E-2</v>
      </c>
      <c r="G7" s="19">
        <v>0</v>
      </c>
      <c r="H7" s="19">
        <v>0</v>
      </c>
      <c r="I7" s="19">
        <v>0</v>
      </c>
      <c r="J7" s="19">
        <v>3.5175879396984924E-2</v>
      </c>
      <c r="K7" s="19">
        <v>0</v>
      </c>
      <c r="L7" s="19">
        <v>9.4813691096994404E-4</v>
      </c>
      <c r="M7" s="19">
        <v>0</v>
      </c>
      <c r="N7" s="19">
        <v>1.1143726897151554E-3</v>
      </c>
      <c r="O7" s="19">
        <v>0</v>
      </c>
      <c r="P7" s="19">
        <v>6.9308545335942592E-3</v>
      </c>
      <c r="Q7" s="19">
        <v>0</v>
      </c>
      <c r="R7" s="19">
        <v>8.9744635718365016E-4</v>
      </c>
      <c r="S7" s="19">
        <v>0</v>
      </c>
      <c r="T7" s="19">
        <v>1.0312474504364852E-2</v>
      </c>
      <c r="U7" s="19">
        <v>3.5897854287346008E-4</v>
      </c>
    </row>
    <row r="8" spans="1:21" x14ac:dyDescent="0.35">
      <c r="A8" s="20">
        <v>2026</v>
      </c>
      <c r="B8" s="19">
        <v>2.8000000000000001E-2</v>
      </c>
      <c r="C8" s="19">
        <v>0</v>
      </c>
      <c r="D8" s="19">
        <v>0</v>
      </c>
      <c r="E8" s="19">
        <v>0</v>
      </c>
      <c r="F8" s="19">
        <v>4.9928191264678554E-2</v>
      </c>
      <c r="G8" s="19">
        <v>0</v>
      </c>
      <c r="H8" s="19">
        <v>0</v>
      </c>
      <c r="I8" s="19">
        <v>0</v>
      </c>
      <c r="J8" s="19">
        <v>3.8686260623229461E-2</v>
      </c>
      <c r="K8" s="19">
        <v>0</v>
      </c>
      <c r="L8" s="19">
        <v>1.2393767705382436E-3</v>
      </c>
      <c r="M8" s="19">
        <v>0</v>
      </c>
      <c r="N8" s="19">
        <v>1.3525112492522174E-3</v>
      </c>
      <c r="O8" s="19">
        <v>0</v>
      </c>
      <c r="P8" s="19">
        <v>8.1930969906624709E-3</v>
      </c>
      <c r="Q8" s="19">
        <v>2.0807865373111036E-4</v>
      </c>
      <c r="R8" s="19">
        <v>1.0169146808582761E-3</v>
      </c>
      <c r="S8" s="19">
        <v>0</v>
      </c>
      <c r="T8" s="19">
        <v>1.1508084471712823E-2</v>
      </c>
      <c r="U8" s="19">
        <v>4.915087624148334E-4</v>
      </c>
    </row>
    <row r="9" spans="1:21" x14ac:dyDescent="0.35">
      <c r="A9" s="20">
        <v>2027</v>
      </c>
      <c r="B9" s="19">
        <v>3.5999999999999997E-2</v>
      </c>
      <c r="C9" s="19">
        <v>0</v>
      </c>
      <c r="D9" s="19">
        <v>0</v>
      </c>
      <c r="E9" s="19">
        <v>0</v>
      </c>
      <c r="F9" s="19">
        <v>5.6009520031733442E-2</v>
      </c>
      <c r="G9" s="19">
        <v>0</v>
      </c>
      <c r="H9" s="19">
        <v>0</v>
      </c>
      <c r="I9" s="19">
        <v>0</v>
      </c>
      <c r="J9" s="19">
        <v>4.3292994716209308E-2</v>
      </c>
      <c r="K9" s="19">
        <v>0</v>
      </c>
      <c r="L9" s="19">
        <v>1.619226180330663E-3</v>
      </c>
      <c r="M9" s="19">
        <v>0</v>
      </c>
      <c r="N9" s="19">
        <v>1.6445729093989834E-3</v>
      </c>
      <c r="O9" s="19">
        <v>0</v>
      </c>
      <c r="P9" s="19">
        <v>9.6930130569121906E-3</v>
      </c>
      <c r="Q9" s="19">
        <v>4.4851988438154091E-4</v>
      </c>
      <c r="R9" s="19">
        <v>1.1756242213682862E-3</v>
      </c>
      <c r="S9" s="19">
        <v>0</v>
      </c>
      <c r="T9" s="19">
        <v>1.2966959695390501E-2</v>
      </c>
      <c r="U9" s="19">
        <v>6.4922531627800879E-4</v>
      </c>
    </row>
    <row r="10" spans="1:21" x14ac:dyDescent="0.35">
      <c r="A10" s="20">
        <v>2028</v>
      </c>
      <c r="B10" s="19">
        <v>4.5999999999999999E-2</v>
      </c>
      <c r="C10" s="19">
        <v>7.0000000000000001E-3</v>
      </c>
      <c r="D10" s="19">
        <v>0</v>
      </c>
      <c r="E10" s="19">
        <v>0</v>
      </c>
      <c r="F10" s="19">
        <v>6.371377352853301E-2</v>
      </c>
      <c r="G10" s="19">
        <v>6.6477442485808188E-3</v>
      </c>
      <c r="H10" s="19">
        <v>0</v>
      </c>
      <c r="I10" s="19">
        <v>0</v>
      </c>
      <c r="J10" s="19">
        <v>4.9261083743842367E-2</v>
      </c>
      <c r="K10" s="19">
        <v>5.8292282430213466E-3</v>
      </c>
      <c r="L10" s="19">
        <v>2.134646962233169E-3</v>
      </c>
      <c r="M10" s="19">
        <v>0</v>
      </c>
      <c r="N10" s="19">
        <v>2.0073123521399385E-3</v>
      </c>
      <c r="O10" s="19">
        <v>1.0036561760699693E-3</v>
      </c>
      <c r="P10" s="19">
        <v>1.1494252873563218E-2</v>
      </c>
      <c r="Q10" s="19">
        <v>5.2572466365569809E-4</v>
      </c>
      <c r="R10" s="19">
        <v>1.3470955527642764E-3</v>
      </c>
      <c r="S10" s="19">
        <v>1.0012196675950704E-3</v>
      </c>
      <c r="T10" s="19">
        <v>1.4690623122713123E-2</v>
      </c>
      <c r="U10" s="19">
        <v>8.7379170990115236E-4</v>
      </c>
    </row>
    <row r="11" spans="1:21" x14ac:dyDescent="0.35">
      <c r="A11" s="20">
        <v>2029</v>
      </c>
      <c r="B11" s="19">
        <v>5.8000000000000003E-2</v>
      </c>
      <c r="C11" s="19">
        <v>8.0000000000000002E-3</v>
      </c>
      <c r="D11" s="19">
        <v>0</v>
      </c>
      <c r="E11" s="19">
        <v>0</v>
      </c>
      <c r="F11" s="19">
        <v>7.3552764544535867E-2</v>
      </c>
      <c r="G11" s="19">
        <v>8.1564891006207594E-3</v>
      </c>
      <c r="H11" s="19">
        <v>0</v>
      </c>
      <c r="I11" s="19">
        <v>0</v>
      </c>
      <c r="J11" s="19">
        <v>5.68246484025689E-2</v>
      </c>
      <c r="K11" s="19">
        <v>7.0725957239248845E-3</v>
      </c>
      <c r="L11" s="19">
        <v>2.7640029265913338E-3</v>
      </c>
      <c r="M11" s="19">
        <v>0</v>
      </c>
      <c r="N11" s="19">
        <v>2.4459560193812895E-3</v>
      </c>
      <c r="O11" s="19">
        <v>3.4942228848304138E-3</v>
      </c>
      <c r="P11" s="19">
        <v>1.3627469250838613E-2</v>
      </c>
      <c r="Q11" s="19">
        <v>6.2896011926947442E-4</v>
      </c>
      <c r="R11" s="19">
        <v>1.5783291733959771E-3</v>
      </c>
      <c r="S11" s="19">
        <v>2.9914843635295845E-3</v>
      </c>
      <c r="T11" s="19">
        <v>1.6719277639113198E-2</v>
      </c>
      <c r="U11" s="19">
        <v>1.1562178828365879E-3</v>
      </c>
    </row>
    <row r="12" spans="1:21" x14ac:dyDescent="0.35">
      <c r="A12" s="20">
        <v>2030</v>
      </c>
      <c r="B12" s="19">
        <v>7.3999999999999996E-2</v>
      </c>
      <c r="C12" s="19">
        <v>0.01</v>
      </c>
      <c r="D12" s="19">
        <v>0</v>
      </c>
      <c r="E12" s="19">
        <v>0</v>
      </c>
      <c r="F12" s="19">
        <v>8.5782089760591887E-2</v>
      </c>
      <c r="G12" s="19">
        <v>9.9113561806379556E-3</v>
      </c>
      <c r="H12" s="19">
        <v>0</v>
      </c>
      <c r="I12" s="19">
        <v>0</v>
      </c>
      <c r="J12" s="19">
        <v>6.6323245331616223E-2</v>
      </c>
      <c r="K12" s="19">
        <v>8.6928525434642624E-3</v>
      </c>
      <c r="L12" s="19">
        <v>3.4610431423052158E-3</v>
      </c>
      <c r="M12" s="19">
        <v>0</v>
      </c>
      <c r="N12" s="19">
        <v>2.9754468848661049E-3</v>
      </c>
      <c r="O12" s="19">
        <v>4.0429736298180658E-3</v>
      </c>
      <c r="P12" s="19">
        <v>1.6126467849274309E-2</v>
      </c>
      <c r="Q12" s="19">
        <v>7.7225338996524855E-4</v>
      </c>
      <c r="R12" s="19">
        <v>1.8323832087065966E-3</v>
      </c>
      <c r="S12" s="19">
        <v>3.4426593618123937E-3</v>
      </c>
      <c r="T12" s="19">
        <v>1.9119715702968831E-2</v>
      </c>
      <c r="U12" s="19">
        <v>1.554749389205597E-3</v>
      </c>
    </row>
    <row r="13" spans="1:21" x14ac:dyDescent="0.35">
      <c r="A13" s="20">
        <v>2031</v>
      </c>
      <c r="B13" s="19">
        <v>9.1999999999999998E-2</v>
      </c>
      <c r="C13" s="19">
        <v>1.2E-2</v>
      </c>
      <c r="D13" s="19">
        <v>0</v>
      </c>
      <c r="E13" s="19">
        <v>0</v>
      </c>
      <c r="F13" s="19">
        <v>0.10062197650310989</v>
      </c>
      <c r="G13" s="19">
        <v>1.2093987560469938E-2</v>
      </c>
      <c r="H13" s="19">
        <v>0</v>
      </c>
      <c r="I13" s="19">
        <v>0</v>
      </c>
      <c r="J13" s="19">
        <v>7.8014184397163122E-2</v>
      </c>
      <c r="K13" s="19">
        <v>1.0598454060084469E-2</v>
      </c>
      <c r="L13" s="19">
        <v>4.303131723643318E-3</v>
      </c>
      <c r="M13" s="19">
        <v>0</v>
      </c>
      <c r="N13" s="19">
        <v>3.6328194222931065E-3</v>
      </c>
      <c r="O13" s="19">
        <v>4.7182349813928758E-3</v>
      </c>
      <c r="P13" s="19">
        <v>1.9027999291157185E-2</v>
      </c>
      <c r="Q13" s="19">
        <v>9.7465886939571145E-4</v>
      </c>
      <c r="R13" s="19">
        <v>2.1710086840347363E-3</v>
      </c>
      <c r="S13" s="19">
        <v>3.9709047725079785E-3</v>
      </c>
      <c r="T13" s="19">
        <v>2.1914198767906182E-2</v>
      </c>
      <c r="U13" s="19">
        <v>2.0596749053662881E-3</v>
      </c>
    </row>
    <row r="14" spans="1:21" x14ac:dyDescent="0.35">
      <c r="A14" s="20">
        <v>2032</v>
      </c>
      <c r="B14" s="19">
        <v>0.113</v>
      </c>
      <c r="C14" s="19">
        <v>1.4999999999999999E-2</v>
      </c>
      <c r="D14" s="19">
        <v>0</v>
      </c>
      <c r="E14" s="19">
        <v>0</v>
      </c>
      <c r="F14" s="19">
        <v>0.11830311323982209</v>
      </c>
      <c r="G14" s="19">
        <v>1.471091344509066E-2</v>
      </c>
      <c r="H14" s="19">
        <v>0</v>
      </c>
      <c r="I14" s="19">
        <v>0</v>
      </c>
      <c r="J14" s="19">
        <v>9.2236073851980432E-2</v>
      </c>
      <c r="K14" s="19">
        <v>1.2860975224869812E-2</v>
      </c>
      <c r="L14" s="19">
        <v>5.2864131292409654E-3</v>
      </c>
      <c r="M14" s="19">
        <v>0</v>
      </c>
      <c r="N14" s="19">
        <v>4.4522425704572868E-3</v>
      </c>
      <c r="O14" s="19">
        <v>5.5269218116021489E-3</v>
      </c>
      <c r="P14" s="19">
        <v>2.2370873999342032E-2</v>
      </c>
      <c r="Q14" s="19">
        <v>1.2282048470226999E-3</v>
      </c>
      <c r="R14" s="19">
        <v>2.572063713692565E-3</v>
      </c>
      <c r="S14" s="19">
        <v>4.6297146846466172E-3</v>
      </c>
      <c r="T14" s="19">
        <v>2.5114364975840974E-2</v>
      </c>
      <c r="U14" s="19">
        <v>2.7190387830464259E-3</v>
      </c>
    </row>
    <row r="15" spans="1:21" x14ac:dyDescent="0.35">
      <c r="A15" s="20">
        <v>2033</v>
      </c>
      <c r="B15" s="19">
        <v>0.13700000000000001</v>
      </c>
      <c r="C15" s="19">
        <v>1.7999999999999999E-2</v>
      </c>
      <c r="D15" s="19">
        <v>0</v>
      </c>
      <c r="E15" s="19">
        <v>0</v>
      </c>
      <c r="F15" s="19">
        <v>0.13894722579771018</v>
      </c>
      <c r="G15" s="19">
        <v>1.7884967143147482E-2</v>
      </c>
      <c r="H15" s="19">
        <v>0</v>
      </c>
      <c r="I15" s="19">
        <v>0</v>
      </c>
      <c r="J15" s="19">
        <v>0.10905398015780017</v>
      </c>
      <c r="K15" s="19">
        <v>1.5701898289196155E-2</v>
      </c>
      <c r="L15" s="19">
        <v>6.4838684477775176E-3</v>
      </c>
      <c r="M15" s="19">
        <v>0</v>
      </c>
      <c r="N15" s="19">
        <v>5.4069312950577606E-3</v>
      </c>
      <c r="O15" s="19">
        <v>6.5360896378007472E-3</v>
      </c>
      <c r="P15" s="19">
        <v>2.6144358551202989E-2</v>
      </c>
      <c r="Q15" s="19">
        <v>1.541735429514462E-3</v>
      </c>
      <c r="R15" s="19">
        <v>3.0559901044129954E-3</v>
      </c>
      <c r="S15" s="19">
        <v>5.4207443518754323E-3</v>
      </c>
      <c r="T15" s="19">
        <v>2.8722668898024519E-2</v>
      </c>
      <c r="U15" s="19">
        <v>3.5835122057700005E-3</v>
      </c>
    </row>
    <row r="16" spans="1:21" x14ac:dyDescent="0.35">
      <c r="A16" s="20">
        <v>2034</v>
      </c>
      <c r="B16" s="19">
        <v>0.16400000000000001</v>
      </c>
      <c r="C16" s="19">
        <v>2.1999999999999999E-2</v>
      </c>
      <c r="D16" s="19">
        <v>0</v>
      </c>
      <c r="E16" s="19">
        <v>0</v>
      </c>
      <c r="F16" s="19">
        <v>0.16218391575558389</v>
      </c>
      <c r="G16" s="19">
        <v>2.1731839828291636E-2</v>
      </c>
      <c r="H16" s="19">
        <v>0</v>
      </c>
      <c r="I16" s="19">
        <v>0</v>
      </c>
      <c r="J16" s="19">
        <v>0.12831618841364376</v>
      </c>
      <c r="K16" s="19">
        <v>1.9026993580323306E-2</v>
      </c>
      <c r="L16" s="19">
        <v>7.657204733544744E-3</v>
      </c>
      <c r="M16" s="19">
        <v>0</v>
      </c>
      <c r="N16" s="19">
        <v>6.6004471964224284E-3</v>
      </c>
      <c r="O16" s="19">
        <v>7.7399380804953561E-3</v>
      </c>
      <c r="P16" s="19">
        <v>3.0336257309941519E-2</v>
      </c>
      <c r="Q16" s="19">
        <v>1.9779841761265911E-3</v>
      </c>
      <c r="R16" s="19">
        <v>3.638066421727541E-3</v>
      </c>
      <c r="S16" s="19">
        <v>6.3936315827389954E-3</v>
      </c>
      <c r="T16" s="19">
        <v>3.2760608025358406E-2</v>
      </c>
      <c r="U16" s="19">
        <v>4.6826597507384198E-3</v>
      </c>
    </row>
    <row r="17" spans="1:21" x14ac:dyDescent="0.35">
      <c r="A17" s="20">
        <v>2035</v>
      </c>
      <c r="B17" s="19">
        <v>0.193</v>
      </c>
      <c r="C17" s="19">
        <v>2.5999999999999999E-2</v>
      </c>
      <c r="D17" s="19">
        <v>0</v>
      </c>
      <c r="E17" s="19">
        <v>0</v>
      </c>
      <c r="F17" s="19">
        <v>0.18760791605790941</v>
      </c>
      <c r="G17" s="19">
        <v>2.6431132952583345E-2</v>
      </c>
      <c r="H17" s="19">
        <v>0</v>
      </c>
      <c r="I17" s="19">
        <v>0</v>
      </c>
      <c r="J17" s="19">
        <v>0.14994639301577578</v>
      </c>
      <c r="K17" s="19">
        <v>2.3127584622453668E-2</v>
      </c>
      <c r="L17" s="19">
        <v>8.9600245060499316E-3</v>
      </c>
      <c r="M17" s="19">
        <v>0</v>
      </c>
      <c r="N17" s="19">
        <v>8.0252038231474979E-3</v>
      </c>
      <c r="O17" s="19">
        <v>9.217276539583201E-3</v>
      </c>
      <c r="P17" s="19">
        <v>3.491070098133129E-2</v>
      </c>
      <c r="Q17" s="19">
        <v>2.5118675096323733E-3</v>
      </c>
      <c r="R17" s="19">
        <v>4.3509272467902992E-3</v>
      </c>
      <c r="S17" s="19">
        <v>7.5606276747503566E-3</v>
      </c>
      <c r="T17" s="19">
        <v>3.7161198288159773E-2</v>
      </c>
      <c r="U17" s="19">
        <v>6.0627674750356637E-3</v>
      </c>
    </row>
  </sheetData>
  <hyperlinks>
    <hyperlink ref="A1" location="Índice!A1" display="Índice" xr:uid="{1CF9D564-7B0C-402E-9F2F-10F64EC6A02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C186-71E5-47F8-B901-615B6C707255}">
  <sheetPr codeName="Planilha28"/>
  <dimension ref="A1:F18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9" t="s">
        <v>0</v>
      </c>
    </row>
    <row r="2" spans="1:6" x14ac:dyDescent="0.35">
      <c r="A2" s="10"/>
      <c r="B2" s="10"/>
    </row>
    <row r="3" spans="1:6" x14ac:dyDescent="0.35">
      <c r="A3" s="12" t="str">
        <f>Índice!A36</f>
        <v>Figura 37</v>
      </c>
      <c r="B3" s="13" t="str">
        <f>Índice!B36</f>
        <v>Licenciamento de veículos elétricos novos (BEV+PHEV) no Brasil, por tipo de veículo</v>
      </c>
    </row>
    <row r="4" spans="1:6" x14ac:dyDescent="0.35">
      <c r="A4" s="14" t="s">
        <v>1</v>
      </c>
      <c r="B4" s="10" t="s">
        <v>35</v>
      </c>
    </row>
    <row r="6" spans="1:6" ht="23" x14ac:dyDescent="0.35">
      <c r="A6" s="15" t="s">
        <v>27</v>
      </c>
      <c r="B6" s="16" t="s">
        <v>209</v>
      </c>
      <c r="C6" s="16" t="s">
        <v>30</v>
      </c>
      <c r="D6" s="16" t="s">
        <v>31</v>
      </c>
      <c r="E6" s="16" t="s">
        <v>210</v>
      </c>
      <c r="F6" s="16" t="s">
        <v>4</v>
      </c>
    </row>
    <row r="7" spans="1:6" x14ac:dyDescent="0.35">
      <c r="A7" s="20">
        <v>2024</v>
      </c>
      <c r="B7" s="24">
        <v>177337</v>
      </c>
      <c r="C7" s="24">
        <v>314</v>
      </c>
      <c r="D7" s="24">
        <v>458</v>
      </c>
      <c r="E7" s="24">
        <v>22</v>
      </c>
      <c r="F7" s="24">
        <v>178131</v>
      </c>
    </row>
    <row r="8" spans="1:6" x14ac:dyDescent="0.35">
      <c r="A8" s="20">
        <v>2025</v>
      </c>
      <c r="B8" s="24">
        <v>167217.30190708421</v>
      </c>
      <c r="C8" s="24">
        <v>850</v>
      </c>
      <c r="D8" s="24">
        <v>900</v>
      </c>
      <c r="E8" s="24">
        <v>96</v>
      </c>
      <c r="F8" s="24">
        <v>169063.30190708421</v>
      </c>
    </row>
    <row r="9" spans="1:6" x14ac:dyDescent="0.35">
      <c r="A9" s="20">
        <v>2026</v>
      </c>
      <c r="B9" s="24">
        <v>189530.4893880116</v>
      </c>
      <c r="C9" s="24">
        <v>1431</v>
      </c>
      <c r="D9" s="24">
        <v>1257</v>
      </c>
      <c r="E9" s="24">
        <v>112</v>
      </c>
      <c r="F9" s="24">
        <v>192330.4893880116</v>
      </c>
    </row>
    <row r="10" spans="1:6" x14ac:dyDescent="0.35">
      <c r="A10" s="20">
        <v>2027</v>
      </c>
      <c r="B10" s="24">
        <v>214475.75991950498</v>
      </c>
      <c r="C10" s="24">
        <v>2138</v>
      </c>
      <c r="D10" s="24">
        <v>1522</v>
      </c>
      <c r="E10" s="24">
        <v>133</v>
      </c>
      <c r="F10" s="24">
        <v>218268.75991950498</v>
      </c>
    </row>
    <row r="11" spans="1:6" x14ac:dyDescent="0.35">
      <c r="A11" s="20">
        <v>2028</v>
      </c>
      <c r="B11" s="24">
        <v>241066.81418951089</v>
      </c>
      <c r="C11" s="24">
        <v>2882</v>
      </c>
      <c r="D11" s="24">
        <v>1865</v>
      </c>
      <c r="E11" s="24">
        <v>158</v>
      </c>
      <c r="F11" s="24">
        <v>245971.81418951089</v>
      </c>
    </row>
    <row r="12" spans="1:6" x14ac:dyDescent="0.35">
      <c r="A12" s="20">
        <v>2029</v>
      </c>
      <c r="B12" s="24">
        <v>271395.14766344638</v>
      </c>
      <c r="C12" s="24">
        <v>3702</v>
      </c>
      <c r="D12" s="24">
        <v>2247</v>
      </c>
      <c r="E12" s="24">
        <v>191</v>
      </c>
      <c r="F12" s="24">
        <v>277535.14766344638</v>
      </c>
    </row>
    <row r="13" spans="1:6" x14ac:dyDescent="0.35">
      <c r="A13" s="20">
        <v>2030</v>
      </c>
      <c r="B13" s="24">
        <v>307965.30071241438</v>
      </c>
      <c r="C13" s="24">
        <v>4312</v>
      </c>
      <c r="D13" s="24">
        <v>2727</v>
      </c>
      <c r="E13" s="24">
        <v>230</v>
      </c>
      <c r="F13" s="24">
        <v>315234.30071241438</v>
      </c>
    </row>
    <row r="14" spans="1:6" x14ac:dyDescent="0.35">
      <c r="A14" s="20">
        <v>2031</v>
      </c>
      <c r="B14" s="24">
        <v>353272.46660772024</v>
      </c>
      <c r="C14" s="24">
        <v>4757</v>
      </c>
      <c r="D14" s="24">
        <v>3285</v>
      </c>
      <c r="E14" s="24">
        <v>281</v>
      </c>
      <c r="F14" s="24">
        <v>361595.46660772024</v>
      </c>
    </row>
    <row r="15" spans="1:6" x14ac:dyDescent="0.35">
      <c r="A15" s="20">
        <v>2032</v>
      </c>
      <c r="B15" s="24">
        <v>411252.67598293733</v>
      </c>
      <c r="C15" s="24">
        <v>5253</v>
      </c>
      <c r="D15" s="24">
        <v>3956</v>
      </c>
      <c r="E15" s="24">
        <v>343</v>
      </c>
      <c r="F15" s="24">
        <v>420804.67598293733</v>
      </c>
    </row>
    <row r="16" spans="1:6" x14ac:dyDescent="0.35">
      <c r="A16" s="20">
        <v>2033</v>
      </c>
      <c r="B16" s="24">
        <v>487875.64283483324</v>
      </c>
      <c r="C16" s="24">
        <v>5882</v>
      </c>
      <c r="D16" s="24">
        <v>4745</v>
      </c>
      <c r="E16" s="24">
        <v>417</v>
      </c>
      <c r="F16" s="24">
        <v>498919.64283483324</v>
      </c>
    </row>
    <row r="17" spans="1:6" x14ac:dyDescent="0.35">
      <c r="A17" s="20">
        <v>2034</v>
      </c>
      <c r="B17" s="24">
        <v>590090.01703391189</v>
      </c>
      <c r="C17" s="24">
        <v>6657</v>
      </c>
      <c r="D17" s="24">
        <v>5642</v>
      </c>
      <c r="E17" s="24">
        <v>509</v>
      </c>
      <c r="F17" s="24">
        <v>602898.01703391189</v>
      </c>
    </row>
    <row r="18" spans="1:6" x14ac:dyDescent="0.35">
      <c r="A18" s="20">
        <v>2035</v>
      </c>
      <c r="B18" s="24">
        <v>783740.18165590963</v>
      </c>
      <c r="C18" s="24">
        <v>7567</v>
      </c>
      <c r="D18" s="24">
        <v>6638</v>
      </c>
      <c r="E18" s="24">
        <v>621</v>
      </c>
      <c r="F18" s="24">
        <v>798566.18165590963</v>
      </c>
    </row>
  </sheetData>
  <hyperlinks>
    <hyperlink ref="A1" location="Índice!A1" display="Índice" xr:uid="{956DDB6E-F4ED-4EBD-AAD9-22D9B8FC7F6C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166DD-FC69-4D88-AFF5-BFD136A01F01}">
  <sheetPr codeName="Planilha29"/>
  <dimension ref="A1:F18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9" t="s">
        <v>0</v>
      </c>
    </row>
    <row r="2" spans="1:6" x14ac:dyDescent="0.35">
      <c r="A2" s="10"/>
      <c r="B2" s="10"/>
    </row>
    <row r="3" spans="1:6" x14ac:dyDescent="0.35">
      <c r="A3" s="12" t="str">
        <f>Índice!A37</f>
        <v>Figura 38</v>
      </c>
      <c r="B3" s="13" t="str">
        <f>Índice!B37</f>
        <v>Frota circulante de veículos elétricos (BEV+PHEV) no Brasil, por tipo de veículo</v>
      </c>
    </row>
    <row r="4" spans="1:6" x14ac:dyDescent="0.35">
      <c r="A4" s="14" t="s">
        <v>1</v>
      </c>
      <c r="B4" s="10" t="s">
        <v>35</v>
      </c>
    </row>
    <row r="6" spans="1:6" ht="23" x14ac:dyDescent="0.35">
      <c r="A6" s="15" t="s">
        <v>27</v>
      </c>
      <c r="B6" s="16" t="s">
        <v>29</v>
      </c>
      <c r="C6" s="16" t="s">
        <v>30</v>
      </c>
      <c r="D6" s="16" t="s">
        <v>31</v>
      </c>
      <c r="E6" s="16" t="s">
        <v>32</v>
      </c>
      <c r="F6" s="16" t="s">
        <v>4</v>
      </c>
    </row>
    <row r="7" spans="1:6" x14ac:dyDescent="0.35">
      <c r="A7" s="20">
        <v>2024</v>
      </c>
      <c r="B7" s="24" t="s">
        <v>89</v>
      </c>
      <c r="C7" s="24">
        <v>528</v>
      </c>
      <c r="D7" s="24">
        <v>1709</v>
      </c>
      <c r="E7" s="24">
        <v>71</v>
      </c>
      <c r="F7" s="24">
        <v>2308</v>
      </c>
    </row>
    <row r="8" spans="1:6" x14ac:dyDescent="0.35">
      <c r="A8" s="20">
        <v>2025</v>
      </c>
      <c r="B8" s="24">
        <v>502389.69504256104</v>
      </c>
      <c r="C8" s="24">
        <v>1371</v>
      </c>
      <c r="D8" s="24">
        <v>2564</v>
      </c>
      <c r="E8" s="24">
        <v>165</v>
      </c>
      <c r="F8" s="24">
        <v>506489.69504256104</v>
      </c>
    </row>
    <row r="9" spans="1:6" x14ac:dyDescent="0.35">
      <c r="A9" s="20">
        <v>2026</v>
      </c>
      <c r="B9" s="24">
        <v>671653.29165926448</v>
      </c>
      <c r="C9" s="24">
        <v>2783</v>
      </c>
      <c r="D9" s="24">
        <v>3750</v>
      </c>
      <c r="E9" s="24">
        <v>273</v>
      </c>
      <c r="F9" s="24">
        <v>678459.29165926448</v>
      </c>
    </row>
    <row r="10" spans="1:6" x14ac:dyDescent="0.35">
      <c r="A10" s="20">
        <v>2027</v>
      </c>
      <c r="B10" s="24">
        <v>861007.52760230633</v>
      </c>
      <c r="C10" s="24">
        <v>4877</v>
      </c>
      <c r="D10" s="24">
        <v>5170</v>
      </c>
      <c r="E10" s="24">
        <v>398</v>
      </c>
      <c r="F10" s="24">
        <v>871452.52760230633</v>
      </c>
    </row>
    <row r="11" spans="1:6" x14ac:dyDescent="0.35">
      <c r="A11" s="20">
        <v>2028</v>
      </c>
      <c r="B11" s="24">
        <v>1071007.309434294</v>
      </c>
      <c r="C11" s="24">
        <v>7692</v>
      </c>
      <c r="D11" s="24">
        <v>6891</v>
      </c>
      <c r="E11" s="24">
        <v>546</v>
      </c>
      <c r="F11" s="24">
        <v>1086136.309434294</v>
      </c>
    </row>
    <row r="12" spans="1:6" x14ac:dyDescent="0.35">
      <c r="A12" s="20">
        <v>2029</v>
      </c>
      <c r="B12" s="24">
        <v>1304007.1815394999</v>
      </c>
      <c r="C12" s="24">
        <v>11274</v>
      </c>
      <c r="D12" s="24">
        <v>8941</v>
      </c>
      <c r="E12" s="24">
        <v>721</v>
      </c>
      <c r="F12" s="24">
        <v>1324943.1815394999</v>
      </c>
    </row>
    <row r="13" spans="1:6" x14ac:dyDescent="0.35">
      <c r="A13" s="20">
        <v>2030</v>
      </c>
      <c r="B13" s="24">
        <v>1564559.584330572</v>
      </c>
      <c r="C13" s="24">
        <v>15417</v>
      </c>
      <c r="D13" s="24">
        <v>11418</v>
      </c>
      <c r="E13" s="24">
        <v>933</v>
      </c>
      <c r="F13" s="24">
        <v>1592327.584330572</v>
      </c>
    </row>
    <row r="14" spans="1:6" x14ac:dyDescent="0.35">
      <c r="A14" s="20">
        <v>2031</v>
      </c>
      <c r="B14" s="24">
        <v>1859418.2006344364</v>
      </c>
      <c r="C14" s="24">
        <v>19936</v>
      </c>
      <c r="D14" s="24">
        <v>14375</v>
      </c>
      <c r="E14" s="24">
        <v>1184</v>
      </c>
      <c r="F14" s="24">
        <v>1894913.2006344364</v>
      </c>
    </row>
    <row r="15" spans="1:6" x14ac:dyDescent="0.35">
      <c r="A15" s="20">
        <v>2032</v>
      </c>
      <c r="B15" s="24">
        <v>2198868.2491893563</v>
      </c>
      <c r="C15" s="24">
        <v>24879</v>
      </c>
      <c r="D15" s="24">
        <v>17916</v>
      </c>
      <c r="E15" s="24">
        <v>1493</v>
      </c>
      <c r="F15" s="24">
        <v>2243156.2491893563</v>
      </c>
    </row>
    <row r="16" spans="1:6" x14ac:dyDescent="0.35">
      <c r="A16" s="20">
        <v>2033</v>
      </c>
      <c r="B16" s="24">
        <v>2598582.0828655595</v>
      </c>
      <c r="C16" s="24">
        <v>30360</v>
      </c>
      <c r="D16" s="24">
        <v>22142</v>
      </c>
      <c r="E16" s="24">
        <v>1866</v>
      </c>
      <c r="F16" s="24">
        <v>2652950.0828655595</v>
      </c>
    </row>
    <row r="17" spans="1:6" x14ac:dyDescent="0.35">
      <c r="A17" s="20">
        <v>2034</v>
      </c>
      <c r="B17" s="24">
        <v>3080471.1993330624</v>
      </c>
      <c r="C17" s="24">
        <v>36510</v>
      </c>
      <c r="D17" s="24">
        <v>27140</v>
      </c>
      <c r="E17" s="24">
        <v>2323</v>
      </c>
      <c r="F17" s="24">
        <v>3146444.1993330624</v>
      </c>
    </row>
    <row r="18" spans="1:6" x14ac:dyDescent="0.35">
      <c r="A18" s="20">
        <v>2035</v>
      </c>
      <c r="B18" s="24">
        <v>3731663.9164796202</v>
      </c>
      <c r="C18" s="24">
        <v>43447</v>
      </c>
      <c r="D18" s="24">
        <v>32974</v>
      </c>
      <c r="E18" s="24">
        <v>2874</v>
      </c>
      <c r="F18" s="24">
        <v>3810958.9164796202</v>
      </c>
    </row>
  </sheetData>
  <hyperlinks>
    <hyperlink ref="A1" location="Índice!A1" display="Índice" xr:uid="{E0885206-2402-4C74-99EE-A654ACC6ACF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B7884D31F38418A54CF3C2D316C5C" ma:contentTypeVersion="4" ma:contentTypeDescription="Create a new document." ma:contentTypeScope="" ma:versionID="c306d803a772408e4873beae13ee197e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f939048d61dbdfe6796ac43eb584e2cc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73A92C-52CF-418A-938E-65774CE4177F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d91b0d5f-081b-4642-8377-6ee4a4092b2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D4EBBE-80EB-4C5B-B1F1-9285F50D10AC}"/>
</file>

<file path=customXml/itemProps3.xml><?xml version="1.0" encoding="utf-8"?>
<ds:datastoreItem xmlns:ds="http://schemas.openxmlformats.org/officeDocument/2006/customXml" ds:itemID="{3D3C4954-FC61-4F61-B0EB-A623FD1B1F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1</vt:i4>
      </vt:variant>
    </vt:vector>
  </HeadingPairs>
  <TitlesOfParts>
    <vt:vector size="30" baseType="lpstr">
      <vt:lpstr>Índice</vt:lpstr>
      <vt:lpstr>Figura 1</vt:lpstr>
      <vt:lpstr>Figura 2</vt:lpstr>
      <vt:lpstr>Figura 3</vt:lpstr>
      <vt:lpstr>Figura 5</vt:lpstr>
      <vt:lpstr>Figura 6</vt:lpstr>
      <vt:lpstr>Figura 9</vt:lpstr>
      <vt:lpstr>Figura 10</vt:lpstr>
      <vt:lpstr>Figura 12</vt:lpstr>
      <vt:lpstr>Figura 17</vt:lpstr>
      <vt:lpstr>Figura 18</vt:lpstr>
      <vt:lpstr>Figura 19</vt:lpstr>
      <vt:lpstr>Figura 20</vt:lpstr>
      <vt:lpstr>Figura 21</vt:lpstr>
      <vt:lpstr>Figura 22</vt:lpstr>
      <vt:lpstr>Figura 23</vt:lpstr>
      <vt:lpstr>Figura 24</vt:lpstr>
      <vt:lpstr>Figura 25</vt:lpstr>
      <vt:lpstr>Figura 26</vt:lpstr>
      <vt:lpstr>Figura 27</vt:lpstr>
      <vt:lpstr>Figura 28</vt:lpstr>
      <vt:lpstr>Figura 30</vt:lpstr>
      <vt:lpstr>Figura 31</vt:lpstr>
      <vt:lpstr>Figura 32</vt:lpstr>
      <vt:lpstr>Figura 33</vt:lpstr>
      <vt:lpstr>Figura 35</vt:lpstr>
      <vt:lpstr>Figura 36</vt:lpstr>
      <vt:lpstr>Figura 37</vt:lpstr>
      <vt:lpstr>Figura 38</vt:lpstr>
      <vt:lpstr>Índice!Título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Isadora Lopes Alves</dc:creator>
  <cp:lastModifiedBy>EPE</cp:lastModifiedBy>
  <dcterms:created xsi:type="dcterms:W3CDTF">2026-05-19T21:01:27Z</dcterms:created>
  <dcterms:modified xsi:type="dcterms:W3CDTF">2026-07-30T15:17:11Z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